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 КБ 2013,2014,2015,2016,2017 гг\Отчет об исполнении КБ за 2016 год\Отчет об исполнении КБ за 2016 год\5. Закон КК от 20.06.2017 № 101\"/>
    </mc:Choice>
  </mc:AlternateContent>
  <bookViews>
    <workbookView xWindow="120" yWindow="45" windowWidth="12120" windowHeight="9120" tabRatio="501"/>
  </bookViews>
  <sheets>
    <sheet name="Приложение 10" sheetId="12" r:id="rId1"/>
  </sheets>
  <definedNames>
    <definedName name="_xlnm._FilterDatabase" localSheetId="0" hidden="1">'Приложение 10'!$B$11:$AZ$235</definedName>
    <definedName name="DateExecute">'Приложение 10'!$A$2</definedName>
    <definedName name="EndDate">'Приложение 10'!$A$3</definedName>
    <definedName name="NameHead">'Приложение 10'!$A$4</definedName>
    <definedName name="Year">'Приложение 10'!$A$1</definedName>
    <definedName name="_xlnm.Print_Titles" localSheetId="0">'Приложение 10'!$A:$B,'Приложение 10'!$9:$10</definedName>
    <definedName name="_xlnm.Print_Area" localSheetId="0">'Приложение 10'!$A$1:$AZ$100</definedName>
  </definedNames>
  <calcPr calcId="152511" refMode="R1C1"/>
</workbook>
</file>

<file path=xl/calcChain.xml><?xml version="1.0" encoding="utf-8"?>
<calcChain xmlns="http://schemas.openxmlformats.org/spreadsheetml/2006/main">
  <c r="A7" i="12" l="1"/>
  <c r="S3" i="12"/>
</calcChain>
</file>

<file path=xl/sharedStrings.xml><?xml version="1.0" encoding="utf-8"?>
<sst xmlns="http://schemas.openxmlformats.org/spreadsheetml/2006/main" count="183" uniqueCount="117">
  <si>
    <t>ВСЕГО</t>
  </si>
  <si>
    <t>О Т Ч Е Т</t>
  </si>
  <si>
    <t>Приложение 10</t>
  </si>
  <si>
    <t xml:space="preserve">к Закону Камчатского края </t>
  </si>
  <si>
    <t>тыс. рублей</t>
  </si>
  <si>
    <t>ГРБС</t>
  </si>
  <si>
    <t>Наименование направления целевой статьи</t>
  </si>
  <si>
    <t>Код направления целевой статьи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</si>
  <si>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</si>
  <si>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</si>
  <si>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</si>
  <si>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</si>
  <si>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</si>
  <si>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</si>
  <si>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</si>
  <si>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</si>
  <si>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</si>
  <si>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</si>
  <si>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</si>
  <si>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</si>
  <si>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</si>
  <si>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</si>
  <si>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</si>
  <si>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</si>
  <si>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</si>
  <si>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</si>
  <si>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</si>
  <si>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</si>
  <si>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</si>
  <si>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Устьевое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</si>
  <si>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</si>
  <si>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</si>
  <si>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</si>
  <si>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Анавгайское сельское поселение</t>
  </si>
  <si>
    <t>Никольское сельское поселение</t>
  </si>
  <si>
    <t>Сельское поселение "село Тиличики"</t>
  </si>
  <si>
    <t>Сельское поселение "село Хаилино"</t>
  </si>
  <si>
    <t>Сельское поселение "село Апука"</t>
  </si>
  <si>
    <t>Сельское поселение "село Ачайваям"</t>
  </si>
  <si>
    <t>Сельское поселение "село Пахачи"</t>
  </si>
  <si>
    <t>Городское поселение "поселок Оссора"</t>
  </si>
  <si>
    <t>Сельское поселение "село Карага"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</si>
  <si>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</si>
  <si>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</si>
  <si>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</si>
  <si>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</si>
  <si>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</si>
  <si>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Ковран"</t>
  </si>
  <si>
    <t>Сельское поселение "село Усть-Хайрюзово"</t>
  </si>
  <si>
    <t>Сельское поселение "село Лесная"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</si>
  <si>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</si>
  <si>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</si>
  <si>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</si>
  <si>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Аянка"</t>
  </si>
  <si>
    <t>Сельское поселение "село Таловка"</t>
  </si>
  <si>
    <t>за 2016 год</t>
  </si>
  <si>
    <t>2016</t>
  </si>
  <si>
    <t>1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</si>
  <si>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</si>
  <si>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Министерство строительства Камчатского края</t>
  </si>
  <si>
    <t>ВСЕГО утверждено, в том числе:</t>
  </si>
  <si>
    <t>ВСЕГО исполнено, в том числе:</t>
  </si>
  <si>
    <t>% исполнения</t>
  </si>
  <si>
    <t>утверждено (за счет средств Фонда содействия реформированию ЖКХ текущего года)</t>
  </si>
  <si>
    <t>исполнено (за счет средств Фонда содействия реформированию ЖКХ текущего года)</t>
  </si>
  <si>
    <t>утверждено (за счет остатков средств Фонда содействия реформированию ЖКХ на 01.01.2016 года)</t>
  </si>
  <si>
    <t>исполнено (за счет остатков средств Фонда содействия реформированию ЖКХ на 01.01.2016 года)</t>
  </si>
  <si>
    <t>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</si>
  <si>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</si>
  <si>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утверждено (за счет средств краевого бюджета)</t>
  </si>
  <si>
    <t>исполнено (за счет средств краевого бюджета)</t>
  </si>
  <si>
    <t>3</t>
  </si>
  <si>
    <t>Субсидии за счет средств резервного фонда Правительства Камчатского края</t>
  </si>
  <si>
    <t>Министерство финансов Камчатского края</t>
  </si>
  <si>
    <t>4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</si>
  <si>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</si>
  <si>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Министерство жилищно-коммунального хозяйства и энергетики Камчатского края</t>
  </si>
  <si>
    <t>5</t>
  </si>
  <si>
    <t>6</t>
  </si>
  <si>
    <t>Министерство культуры Камчатского края</t>
  </si>
  <si>
    <t>7</t>
  </si>
  <si>
    <t>Министерство специальных программ и по делам казачества Камчатского края</t>
  </si>
  <si>
    <t>8</t>
  </si>
  <si>
    <t>Министерство транспорта и дорожного строительства Камчатского края</t>
  </si>
  <si>
    <t>9</t>
  </si>
  <si>
    <t>Агентство по внутренней политике Камчатского края</t>
  </si>
  <si>
    <t>10</t>
  </si>
  <si>
    <t>Агентство по туризму и внешним связям Камчатского края</t>
  </si>
  <si>
    <t>11</t>
  </si>
  <si>
    <t>Агентство инвестиций и предпринимательства Камчатского края</t>
  </si>
  <si>
    <t>12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</si>
  <si>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</si>
  <si>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Министерство сельского хозяйства, пищевой и перерабатывающей промышленности Камчатского края</t>
  </si>
  <si>
    <t>13</t>
  </si>
  <si>
    <t>14</t>
  </si>
  <si>
    <t>15</t>
  </si>
  <si>
    <t>16</t>
  </si>
  <si>
    <t xml:space="preserve">Мероприятия подпрограммы "Обеспечение жильем молодых семей" федеральной целевой программы "Жилище" на 2015 - 2020 годы </t>
  </si>
  <si>
    <t>Министерство спорта и молодежной политики Камчатского края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</si>
  <si>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</si>
  <si>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</si>
  <si>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17</t>
  </si>
  <si>
    <t>Мероприятия подпрограммы "Обеспечение жильем молодых семей" федеральной целевой программы "Жилище" на 2015 - 2020 годы(софинансирование за счет средств краевого бюджета)</t>
  </si>
  <si>
    <t>R0200</t>
  </si>
  <si>
    <t xml:space="preserve"> ВСЕГО утверждено, в том числе:</t>
  </si>
  <si>
    <t xml:space="preserve"> ВСЕГО исполнено, в том числе:</t>
  </si>
  <si>
    <t xml:space="preserve"> % исполнения</t>
  </si>
  <si>
    <t xml:space="preserve"> утверждено (за счет средств краевого бюджета)</t>
  </si>
  <si>
    <t xml:space="preserve"> исполнено (за счет средств краевого бюджета)</t>
  </si>
  <si>
    <t xml:space="preserve"> утверждено (за счет средств федерального бюджета текущего года)</t>
  </si>
  <si>
    <t xml:space="preserve"> исполнено (за счет средств федерального бюджета текущего года)</t>
  </si>
  <si>
    <t xml:space="preserve"> утверждено (за счет средств Фонда содействия реформированию ЖКХ текущего года)</t>
  </si>
  <si>
    <t xml:space="preserve"> исполнено (за счет средств Фонда содействия реформированию ЖКХ текущего года)</t>
  </si>
  <si>
    <t xml:space="preserve"> утверждено (за счет остатков средств Фонда содействия реформированию ЖКХ на 01.01.2016 года)</t>
  </si>
  <si>
    <t xml:space="preserve"> исполнено (за счет остатков средств Фонда содействия реформированию ЖКХ на 01.01.2016 года)</t>
  </si>
  <si>
    <t>№ п/п</t>
  </si>
  <si>
    <t>от 20.06.2017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</si>
</sst>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color theme="0"/>
      <name val="Arial Cyr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1" applyNumberFormat="0" applyFill="0" applyAlignment="0" applyProtection="0"/>
    <xf numFmtId="9" fontId="8" fillId="0" borderId="0" applyFont="0" applyFill="0" applyBorder="0" applyAlignment="0" applyProtection="0"/>
  </cellStyleXfs>
  <cellXfs count="58">
    <xf numFmtId="0" fontId="0" fillId="0" borderId="0" xfId="0"/>
    <xf numFmtId="0" fontId="2" fillId="2" borderId="0" xfId="0" applyFont="1" applyFill="1"/>
    <xf numFmtId="165" fontId="3" fillId="2" borderId="2" xfId="0" applyNumberFormat="1" applyFont="1" applyFill="1" applyBorder="1" applyAlignment="1">
      <alignment horizontal="right"/>
    </xf>
    <xf numFmtId="165" fontId="2" fillId="2" borderId="0" xfId="0" applyNumberFormat="1" applyFont="1" applyFill="1"/>
    <xf numFmtId="0" fontId="4" fillId="2" borderId="0" xfId="0" applyFont="1" applyFill="1"/>
    <xf numFmtId="0" fontId="5" fillId="2" borderId="0" xfId="0" applyFont="1" applyFill="1"/>
    <xf numFmtId="0" fontId="9" fillId="2" borderId="0" xfId="0" applyFont="1" applyFill="1"/>
    <xf numFmtId="0" fontId="11" fillId="2" borderId="0" xfId="0" applyFont="1" applyFill="1"/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3" fillId="2" borderId="0" xfId="0" applyFont="1" applyFill="1"/>
    <xf numFmtId="0" fontId="7" fillId="2" borderId="0" xfId="0" applyFont="1" applyFill="1"/>
    <xf numFmtId="0" fontId="7" fillId="2" borderId="3" xfId="0" applyFont="1" applyFill="1" applyBorder="1"/>
    <xf numFmtId="165" fontId="3" fillId="2" borderId="0" xfId="0" applyNumberFormat="1" applyFont="1" applyFill="1" applyAlignment="1"/>
    <xf numFmtId="0" fontId="3" fillId="2" borderId="0" xfId="0" applyFont="1" applyFill="1" applyAlignment="1"/>
    <xf numFmtId="0" fontId="6" fillId="2" borderId="4" xfId="0" applyFont="1" applyFill="1" applyBorder="1" applyAlignment="1">
      <alignment horizontal="center" vertical="center"/>
    </xf>
    <xf numFmtId="1" fontId="6" fillId="2" borderId="4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1" fontId="6" fillId="2" borderId="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0" fontId="3" fillId="2" borderId="0" xfId="0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right"/>
    </xf>
    <xf numFmtId="49" fontId="2" fillId="2" borderId="0" xfId="0" applyNumberFormat="1" applyFont="1" applyFill="1"/>
    <xf numFmtId="49" fontId="9" fillId="2" borderId="0" xfId="0" applyNumberFormat="1" applyFont="1" applyFill="1"/>
    <xf numFmtId="49" fontId="11" fillId="2" borderId="0" xfId="0" applyNumberFormat="1" applyFont="1" applyFill="1"/>
    <xf numFmtId="49" fontId="6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 wrapText="1"/>
    </xf>
    <xf numFmtId="49" fontId="3" fillId="2" borderId="0" xfId="0" applyNumberFormat="1" applyFont="1" applyFill="1"/>
    <xf numFmtId="49" fontId="7" fillId="2" borderId="0" xfId="0" applyNumberFormat="1" applyFont="1" applyFill="1"/>
    <xf numFmtId="49" fontId="7" fillId="2" borderId="3" xfId="0" applyNumberFormat="1" applyFont="1" applyFill="1" applyBorder="1"/>
    <xf numFmtId="49" fontId="3" fillId="2" borderId="0" xfId="0" applyNumberFormat="1" applyFont="1" applyFill="1" applyAlignment="1"/>
    <xf numFmtId="49" fontId="12" fillId="2" borderId="0" xfId="0" applyNumberFormat="1" applyFont="1" applyFill="1"/>
    <xf numFmtId="49" fontId="13" fillId="2" borderId="0" xfId="0" applyNumberFormat="1" applyFont="1" applyFill="1"/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49" fontId="14" fillId="2" borderId="2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49" fontId="15" fillId="2" borderId="2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wrapText="1"/>
    </xf>
    <xf numFmtId="49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right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right"/>
    </xf>
    <xf numFmtId="0" fontId="9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</cellXfs>
  <cellStyles count="3">
    <cellStyle name="off" xfId="1"/>
    <cellStyle name="Обычный" xfId="0" builtinId="0"/>
    <cellStyle name="Процент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39"/>
  <sheetViews>
    <sheetView tabSelected="1" view="pageBreakPreview" topLeftCell="F1" zoomScale="70" zoomScaleNormal="67" zoomScaleSheetLayoutView="70" workbookViewId="0">
      <selection activeCell="S11" sqref="S11"/>
    </sheetView>
  </sheetViews>
  <sheetFormatPr defaultRowHeight="12.75" x14ac:dyDescent="0.2"/>
  <cols>
    <col min="1" max="1" width="8.140625" style="1" customWidth="1"/>
    <col min="2" max="2" width="50.85546875" style="1" customWidth="1"/>
    <col min="3" max="3" width="21" style="1" customWidth="1"/>
    <col min="4" max="4" width="22.85546875" style="1" customWidth="1"/>
    <col min="5" max="42" width="18.85546875" style="1" customWidth="1"/>
    <col min="43" max="43" width="18.7109375" style="1" customWidth="1"/>
    <col min="44" max="44" width="17.28515625" style="1" customWidth="1"/>
    <col min="45" max="45" width="16.7109375" style="1" customWidth="1"/>
    <col min="46" max="46" width="17" style="1" customWidth="1"/>
    <col min="47" max="47" width="15.85546875" style="1" customWidth="1"/>
    <col min="48" max="49" width="16.85546875" style="1" customWidth="1"/>
    <col min="50" max="50" width="16.5703125" style="1" customWidth="1"/>
    <col min="51" max="51" width="16.42578125" style="1" customWidth="1"/>
    <col min="52" max="52" width="18.7109375" style="1" customWidth="1"/>
    <col min="53" max="53" width="9.140625" style="28"/>
    <col min="54" max="16384" width="9.140625" style="1"/>
  </cols>
  <sheetData>
    <row r="1" spans="1:53" ht="18.75" x14ac:dyDescent="0.3">
      <c r="A1" s="37" t="s">
        <v>56</v>
      </c>
      <c r="B1" s="4"/>
      <c r="C1" s="4"/>
      <c r="D1" s="4"/>
      <c r="S1" s="24" t="s">
        <v>2</v>
      </c>
      <c r="AQ1" s="4"/>
    </row>
    <row r="2" spans="1:53" ht="18.75" x14ac:dyDescent="0.3">
      <c r="A2" s="37"/>
      <c r="B2" s="4"/>
      <c r="C2" s="4"/>
      <c r="D2" s="4"/>
      <c r="S2" s="24" t="s">
        <v>3</v>
      </c>
      <c r="AQ2" s="4"/>
    </row>
    <row r="3" spans="1:53" ht="18.75" x14ac:dyDescent="0.3">
      <c r="A3" s="38"/>
      <c r="B3" s="5"/>
      <c r="C3" s="5"/>
      <c r="D3" s="5"/>
      <c r="S3" s="24" t="str">
        <f>CONCATENATE("""Об исполнении краевого бюджета за ",Year," год""")</f>
        <v>"Об исполнении краевого бюджета за 2016 год"</v>
      </c>
      <c r="AQ3" s="4"/>
    </row>
    <row r="4" spans="1:53" ht="18.75" x14ac:dyDescent="0.3">
      <c r="A4" s="37" t="s">
        <v>55</v>
      </c>
      <c r="B4" s="4"/>
      <c r="C4" s="4"/>
      <c r="D4" s="4"/>
      <c r="S4" s="24" t="s">
        <v>116</v>
      </c>
      <c r="AQ4" s="4"/>
    </row>
    <row r="5" spans="1:53" ht="18.75" x14ac:dyDescent="0.3">
      <c r="A5" s="4"/>
      <c r="B5" s="4"/>
      <c r="C5" s="4"/>
      <c r="D5" s="4"/>
    </row>
    <row r="6" spans="1:53" s="6" customFormat="1" ht="20.25" x14ac:dyDescent="0.3">
      <c r="A6" s="56" t="s">
        <v>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55"/>
      <c r="BA6" s="29"/>
    </row>
    <row r="7" spans="1:53" s="7" customFormat="1" ht="20.25" x14ac:dyDescent="0.3">
      <c r="A7" s="56" t="str">
        <f>CONCATENATE("о предоставлении субсидий бюджетам поселений из краевого бюджета ",NameHead,EndDate)</f>
        <v>о предоставлении субсидий бюджетам поселений из краевого бюджета за 2016 год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9"/>
      <c r="AR7" s="49"/>
      <c r="AS7" s="49"/>
      <c r="AT7" s="49"/>
      <c r="AU7" s="49"/>
      <c r="AV7" s="49"/>
      <c r="AW7" s="49"/>
      <c r="AX7" s="49"/>
      <c r="AY7" s="49"/>
      <c r="BA7" s="30"/>
    </row>
    <row r="8" spans="1:53" ht="18.75" x14ac:dyDescent="0.2">
      <c r="A8" s="8"/>
      <c r="B8" s="9"/>
      <c r="C8" s="9"/>
      <c r="D8" s="9"/>
      <c r="S8" s="25" t="s">
        <v>4</v>
      </c>
    </row>
    <row r="9" spans="1:53" s="10" customFormat="1" ht="60" x14ac:dyDescent="0.2">
      <c r="A9" s="16" t="s">
        <v>115</v>
      </c>
      <c r="B9" s="22" t="s">
        <v>6</v>
      </c>
      <c r="C9" s="23" t="s">
        <v>7</v>
      </c>
      <c r="D9" s="23" t="s">
        <v>5</v>
      </c>
      <c r="E9" s="23" t="s">
        <v>8</v>
      </c>
      <c r="F9" s="23" t="s">
        <v>9</v>
      </c>
      <c r="G9" s="23" t="s">
        <v>10</v>
      </c>
      <c r="H9" s="23" t="s">
        <v>11</v>
      </c>
      <c r="I9" s="23" t="s">
        <v>12</v>
      </c>
      <c r="J9" s="23" t="s">
        <v>13</v>
      </c>
      <c r="K9" s="23" t="s">
        <v>14</v>
      </c>
      <c r="L9" s="23" t="s">
        <v>15</v>
      </c>
      <c r="M9" s="23" t="s">
        <v>16</v>
      </c>
      <c r="N9" s="23" t="s">
        <v>17</v>
      </c>
      <c r="O9" s="23" t="s">
        <v>18</v>
      </c>
      <c r="P9" s="23" t="s">
        <v>19</v>
      </c>
      <c r="Q9" s="23" t="s">
        <v>20</v>
      </c>
      <c r="R9" s="17" t="s">
        <v>21</v>
      </c>
      <c r="S9" s="17" t="s">
        <v>22</v>
      </c>
      <c r="T9" s="23" t="s">
        <v>23</v>
      </c>
      <c r="U9" s="23" t="s">
        <v>24</v>
      </c>
      <c r="V9" s="23" t="s">
        <v>25</v>
      </c>
      <c r="W9" s="23" t="s">
        <v>26</v>
      </c>
      <c r="X9" s="23" t="s">
        <v>27</v>
      </c>
      <c r="Y9" s="23" t="s">
        <v>28</v>
      </c>
      <c r="Z9" s="23" t="s">
        <v>29</v>
      </c>
      <c r="AA9" s="23" t="s">
        <v>30</v>
      </c>
      <c r="AB9" s="23" t="s">
        <v>31</v>
      </c>
      <c r="AC9" s="23" t="s">
        <v>32</v>
      </c>
      <c r="AD9" s="23" t="s">
        <v>33</v>
      </c>
      <c r="AE9" s="23" t="s">
        <v>34</v>
      </c>
      <c r="AF9" s="23" t="s">
        <v>35</v>
      </c>
      <c r="AG9" s="23" t="s">
        <v>36</v>
      </c>
      <c r="AH9" s="17" t="s">
        <v>37</v>
      </c>
      <c r="AI9" s="23" t="s">
        <v>38</v>
      </c>
      <c r="AJ9" s="17" t="s">
        <v>39</v>
      </c>
      <c r="AK9" s="23" t="s">
        <v>40</v>
      </c>
      <c r="AL9" s="23" t="s">
        <v>41</v>
      </c>
      <c r="AM9" s="23" t="s">
        <v>42</v>
      </c>
      <c r="AN9" s="23" t="s">
        <v>43</v>
      </c>
      <c r="AO9" s="23" t="s">
        <v>44</v>
      </c>
      <c r="AP9" s="23" t="s">
        <v>45</v>
      </c>
      <c r="AQ9" s="23" t="s">
        <v>46</v>
      </c>
      <c r="AR9" s="23" t="s">
        <v>47</v>
      </c>
      <c r="AS9" s="23" t="s">
        <v>48</v>
      </c>
      <c r="AT9" s="23" t="s">
        <v>49</v>
      </c>
      <c r="AU9" s="23" t="s">
        <v>50</v>
      </c>
      <c r="AV9" s="23" t="s">
        <v>51</v>
      </c>
      <c r="AW9" s="23" t="s">
        <v>52</v>
      </c>
      <c r="AX9" s="23" t="s">
        <v>53</v>
      </c>
      <c r="AY9" s="23" t="s">
        <v>54</v>
      </c>
      <c r="AZ9" s="21" t="s">
        <v>0</v>
      </c>
      <c r="BA9" s="31"/>
    </row>
    <row r="10" spans="1:53" s="20" customFormat="1" ht="15" x14ac:dyDescent="0.2">
      <c r="A10" s="19">
        <v>1</v>
      </c>
      <c r="B10" s="17">
        <v>2</v>
      </c>
      <c r="C10" s="19">
        <v>3</v>
      </c>
      <c r="D10" s="19">
        <v>4</v>
      </c>
      <c r="E10" s="17">
        <v>5</v>
      </c>
      <c r="F10" s="19">
        <v>6</v>
      </c>
      <c r="G10" s="19">
        <v>7</v>
      </c>
      <c r="H10" s="17">
        <v>8</v>
      </c>
      <c r="I10" s="19">
        <v>9</v>
      </c>
      <c r="J10" s="19">
        <v>10</v>
      </c>
      <c r="K10" s="17">
        <v>11</v>
      </c>
      <c r="L10" s="19">
        <v>12</v>
      </c>
      <c r="M10" s="19">
        <v>13</v>
      </c>
      <c r="N10" s="17">
        <v>14</v>
      </c>
      <c r="O10" s="19">
        <v>15</v>
      </c>
      <c r="P10" s="19">
        <v>16</v>
      </c>
      <c r="Q10" s="17">
        <v>17</v>
      </c>
      <c r="R10" s="19">
        <v>18</v>
      </c>
      <c r="S10" s="19">
        <v>19</v>
      </c>
      <c r="T10" s="17">
        <v>20</v>
      </c>
      <c r="U10" s="19">
        <v>21</v>
      </c>
      <c r="V10" s="19">
        <v>22</v>
      </c>
      <c r="W10" s="17">
        <v>23</v>
      </c>
      <c r="X10" s="19">
        <v>24</v>
      </c>
      <c r="Y10" s="19">
        <v>25</v>
      </c>
      <c r="Z10" s="17">
        <v>26</v>
      </c>
      <c r="AA10" s="19">
        <v>27</v>
      </c>
      <c r="AB10" s="19">
        <v>28</v>
      </c>
      <c r="AC10" s="17">
        <v>29</v>
      </c>
      <c r="AD10" s="19">
        <v>30</v>
      </c>
      <c r="AE10" s="19">
        <v>31</v>
      </c>
      <c r="AF10" s="17">
        <v>32</v>
      </c>
      <c r="AG10" s="19">
        <v>33</v>
      </c>
      <c r="AH10" s="19">
        <v>34</v>
      </c>
      <c r="AI10" s="19">
        <v>35</v>
      </c>
      <c r="AJ10" s="17">
        <v>36</v>
      </c>
      <c r="AK10" s="19">
        <v>37</v>
      </c>
      <c r="AL10" s="17">
        <v>38</v>
      </c>
      <c r="AM10" s="19">
        <v>39</v>
      </c>
      <c r="AN10" s="17">
        <v>40</v>
      </c>
      <c r="AO10" s="19">
        <v>41</v>
      </c>
      <c r="AP10" s="19">
        <v>42</v>
      </c>
      <c r="AQ10" s="17">
        <v>43</v>
      </c>
      <c r="AR10" s="19">
        <v>44</v>
      </c>
      <c r="AS10" s="19">
        <v>45</v>
      </c>
      <c r="AT10" s="19">
        <v>46</v>
      </c>
      <c r="AU10" s="17">
        <v>47</v>
      </c>
      <c r="AV10" s="19">
        <v>48</v>
      </c>
      <c r="AW10" s="19">
        <v>49</v>
      </c>
      <c r="AX10" s="17">
        <v>50</v>
      </c>
      <c r="AY10" s="19">
        <v>51</v>
      </c>
      <c r="AZ10" s="19">
        <v>52</v>
      </c>
      <c r="BA10" s="32"/>
    </row>
    <row r="11" spans="1:53" s="11" customFormat="1" ht="141.75" x14ac:dyDescent="0.25">
      <c r="A11" s="26" t="s">
        <v>57</v>
      </c>
      <c r="B11" s="39" t="s">
        <v>58</v>
      </c>
      <c r="C11" s="18">
        <v>9502</v>
      </c>
      <c r="D11" s="18" t="s">
        <v>59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7"/>
      <c r="BA11" s="33"/>
    </row>
    <row r="12" spans="1:53" s="11" customFormat="1" ht="15.75" x14ac:dyDescent="0.25">
      <c r="A12" s="26"/>
      <c r="B12" s="40" t="s">
        <v>60</v>
      </c>
      <c r="C12" s="41"/>
      <c r="D12" s="18"/>
      <c r="E12" s="2"/>
      <c r="F12" s="2"/>
      <c r="G12" s="2"/>
      <c r="H12" s="2"/>
      <c r="I12" s="2"/>
      <c r="J12" s="2"/>
      <c r="K12" s="2"/>
      <c r="L12" s="2"/>
      <c r="M12" s="2"/>
      <c r="N12" s="2">
        <v>177124.57788</v>
      </c>
      <c r="O12" s="2">
        <v>116029.66538000001</v>
      </c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7">
        <v>293154.24326000002</v>
      </c>
      <c r="BA12" s="33"/>
    </row>
    <row r="13" spans="1:53" s="11" customFormat="1" ht="15.75" x14ac:dyDescent="0.25">
      <c r="A13" s="26"/>
      <c r="B13" s="40" t="s">
        <v>61</v>
      </c>
      <c r="C13" s="41"/>
      <c r="D13" s="18"/>
      <c r="E13" s="2"/>
      <c r="F13" s="2"/>
      <c r="G13" s="2"/>
      <c r="H13" s="2"/>
      <c r="I13" s="2"/>
      <c r="J13" s="2"/>
      <c r="K13" s="2"/>
      <c r="L13" s="2"/>
      <c r="M13" s="2"/>
      <c r="N13" s="2">
        <v>177124.57788</v>
      </c>
      <c r="O13" s="2">
        <v>85002.218959999998</v>
      </c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7">
        <v>262126.79684</v>
      </c>
      <c r="BA13" s="33"/>
    </row>
    <row r="14" spans="1:53" s="11" customFormat="1" ht="15.75" x14ac:dyDescent="0.25">
      <c r="A14" s="26"/>
      <c r="B14" s="40" t="s">
        <v>62</v>
      </c>
      <c r="C14" s="41"/>
      <c r="D14" s="18"/>
      <c r="E14" s="42"/>
      <c r="F14" s="42"/>
      <c r="G14" s="42"/>
      <c r="H14" s="42"/>
      <c r="I14" s="42"/>
      <c r="J14" s="42"/>
      <c r="K14" s="42"/>
      <c r="L14" s="42"/>
      <c r="M14" s="42"/>
      <c r="N14" s="42">
        <v>100</v>
      </c>
      <c r="O14" s="42">
        <v>73.259039989140405</v>
      </c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3">
        <v>89.415999551989501</v>
      </c>
      <c r="BA14" s="33"/>
    </row>
    <row r="15" spans="1:53" s="11" customFormat="1" ht="31.5" x14ac:dyDescent="0.25">
      <c r="A15" s="26"/>
      <c r="B15" s="40" t="s">
        <v>63</v>
      </c>
      <c r="C15" s="41"/>
      <c r="D15" s="18"/>
      <c r="E15" s="2"/>
      <c r="F15" s="2"/>
      <c r="G15" s="2"/>
      <c r="H15" s="2"/>
      <c r="I15" s="2"/>
      <c r="J15" s="2"/>
      <c r="K15" s="2"/>
      <c r="L15" s="2"/>
      <c r="M15" s="2"/>
      <c r="N15" s="2">
        <v>119403.47603000001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7">
        <v>119403.47603000001</v>
      </c>
      <c r="BA15" s="33"/>
    </row>
    <row r="16" spans="1:53" s="11" customFormat="1" ht="31.5" x14ac:dyDescent="0.25">
      <c r="A16" s="26"/>
      <c r="B16" s="40" t="s">
        <v>64</v>
      </c>
      <c r="C16" s="41"/>
      <c r="D16" s="18"/>
      <c r="E16" s="2"/>
      <c r="F16" s="2"/>
      <c r="G16" s="2"/>
      <c r="H16" s="2"/>
      <c r="I16" s="2"/>
      <c r="J16" s="2"/>
      <c r="K16" s="2"/>
      <c r="L16" s="2"/>
      <c r="M16" s="2"/>
      <c r="N16" s="2">
        <v>119403.47603000001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7">
        <v>119403.47603000001</v>
      </c>
      <c r="BA16" s="33"/>
    </row>
    <row r="17" spans="1:53" s="11" customFormat="1" ht="15.75" x14ac:dyDescent="0.25">
      <c r="A17" s="26"/>
      <c r="B17" s="40" t="s">
        <v>62</v>
      </c>
      <c r="C17" s="41"/>
      <c r="D17" s="18"/>
      <c r="E17" s="42"/>
      <c r="F17" s="42"/>
      <c r="G17" s="42"/>
      <c r="H17" s="42"/>
      <c r="I17" s="42"/>
      <c r="J17" s="42"/>
      <c r="K17" s="42"/>
      <c r="L17" s="42"/>
      <c r="M17" s="42"/>
      <c r="N17" s="42">
        <v>100</v>
      </c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3">
        <v>100</v>
      </c>
      <c r="BA17" s="33"/>
    </row>
    <row r="18" spans="1:53" s="11" customFormat="1" ht="47.25" x14ac:dyDescent="0.25">
      <c r="A18" s="26"/>
      <c r="B18" s="40" t="s">
        <v>65</v>
      </c>
      <c r="C18" s="41"/>
      <c r="D18" s="18"/>
      <c r="E18" s="2"/>
      <c r="F18" s="2"/>
      <c r="G18" s="2"/>
      <c r="H18" s="2"/>
      <c r="I18" s="2"/>
      <c r="J18" s="2"/>
      <c r="K18" s="2"/>
      <c r="L18" s="2"/>
      <c r="M18" s="2"/>
      <c r="N18" s="2">
        <v>57721.101849999999</v>
      </c>
      <c r="O18" s="2">
        <v>116029.66538000001</v>
      </c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7">
        <v>173750.76723</v>
      </c>
      <c r="BA18" s="33"/>
    </row>
    <row r="19" spans="1:53" s="11" customFormat="1" ht="47.25" x14ac:dyDescent="0.25">
      <c r="A19" s="26"/>
      <c r="B19" s="40" t="s">
        <v>66</v>
      </c>
      <c r="C19" s="41"/>
      <c r="D19" s="18"/>
      <c r="E19" s="2"/>
      <c r="F19" s="2"/>
      <c r="G19" s="2"/>
      <c r="H19" s="2"/>
      <c r="I19" s="2"/>
      <c r="J19" s="2"/>
      <c r="K19" s="2"/>
      <c r="L19" s="2"/>
      <c r="M19" s="2"/>
      <c r="N19" s="2">
        <v>57721.101849999999</v>
      </c>
      <c r="O19" s="2">
        <v>85002.218959999998</v>
      </c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7">
        <v>142723.32081</v>
      </c>
      <c r="BA19" s="33"/>
    </row>
    <row r="20" spans="1:53" s="11" customFormat="1" ht="15.75" x14ac:dyDescent="0.25">
      <c r="A20" s="26"/>
      <c r="B20" s="40" t="s">
        <v>62</v>
      </c>
      <c r="C20" s="41"/>
      <c r="D20" s="18"/>
      <c r="E20" s="42"/>
      <c r="F20" s="42"/>
      <c r="G20" s="42"/>
      <c r="H20" s="42"/>
      <c r="I20" s="42"/>
      <c r="J20" s="42"/>
      <c r="K20" s="42"/>
      <c r="L20" s="42"/>
      <c r="M20" s="42"/>
      <c r="N20" s="42">
        <v>100</v>
      </c>
      <c r="O20" s="42">
        <v>73.259039989140405</v>
      </c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3">
        <v>82.142555733910498</v>
      </c>
      <c r="BA20" s="33"/>
    </row>
    <row r="21" spans="1:53" s="11" customFormat="1" ht="94.5" x14ac:dyDescent="0.25">
      <c r="A21" s="26" t="s">
        <v>67</v>
      </c>
      <c r="B21" s="39" t="s">
        <v>68</v>
      </c>
      <c r="C21" s="18">
        <v>9602</v>
      </c>
      <c r="D21" s="18" t="s">
        <v>59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7"/>
      <c r="BA21" s="33"/>
    </row>
    <row r="22" spans="1:53" s="11" customFormat="1" ht="15.75" x14ac:dyDescent="0.25">
      <c r="A22" s="26"/>
      <c r="B22" s="40" t="s">
        <v>69</v>
      </c>
      <c r="C22" s="41"/>
      <c r="D22" s="18"/>
      <c r="E22" s="2"/>
      <c r="F22" s="2"/>
      <c r="G22" s="2"/>
      <c r="H22" s="2"/>
      <c r="I22" s="2"/>
      <c r="J22" s="2"/>
      <c r="K22" s="2"/>
      <c r="L22" s="2"/>
      <c r="M22" s="2"/>
      <c r="N22" s="2">
        <v>332583.65857000003</v>
      </c>
      <c r="O22" s="2">
        <v>8282.1420099999996</v>
      </c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7">
        <v>340865.80057999998</v>
      </c>
      <c r="BA22" s="33"/>
    </row>
    <row r="23" spans="1:53" s="11" customFormat="1" ht="15.75" x14ac:dyDescent="0.25">
      <c r="A23" s="26"/>
      <c r="B23" s="40" t="s">
        <v>70</v>
      </c>
      <c r="C23" s="41"/>
      <c r="D23" s="18"/>
      <c r="E23" s="2"/>
      <c r="F23" s="2"/>
      <c r="G23" s="2"/>
      <c r="H23" s="2"/>
      <c r="I23" s="2"/>
      <c r="J23" s="2"/>
      <c r="K23" s="2"/>
      <c r="L23" s="2"/>
      <c r="M23" s="2"/>
      <c r="N23" s="2">
        <v>330504.81323999999</v>
      </c>
      <c r="O23" s="2">
        <v>5282.1420099999996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7">
        <v>335786.95525</v>
      </c>
      <c r="BA23" s="33"/>
    </row>
    <row r="24" spans="1:53" s="11" customFormat="1" ht="15.75" x14ac:dyDescent="0.25">
      <c r="A24" s="26"/>
      <c r="B24" s="40" t="s">
        <v>62</v>
      </c>
      <c r="C24" s="41"/>
      <c r="D24" s="18"/>
      <c r="E24" s="42"/>
      <c r="F24" s="42"/>
      <c r="G24" s="42"/>
      <c r="H24" s="42"/>
      <c r="I24" s="42"/>
      <c r="J24" s="42"/>
      <c r="K24" s="42"/>
      <c r="L24" s="42"/>
      <c r="M24" s="42"/>
      <c r="N24" s="42">
        <v>99.374940627287998</v>
      </c>
      <c r="O24" s="42">
        <v>63.777486592505298</v>
      </c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3">
        <v>98.510016164320902</v>
      </c>
      <c r="BA24" s="33"/>
    </row>
    <row r="25" spans="1:53" s="11" customFormat="1" ht="47.25" x14ac:dyDescent="0.25">
      <c r="A25" s="26" t="s">
        <v>71</v>
      </c>
      <c r="B25" s="39" t="s">
        <v>72</v>
      </c>
      <c r="C25" s="18">
        <v>40050</v>
      </c>
      <c r="D25" s="18" t="s">
        <v>73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7"/>
      <c r="BA25" s="33"/>
    </row>
    <row r="26" spans="1:53" s="11" customFormat="1" ht="15.75" x14ac:dyDescent="0.25">
      <c r="A26" s="26"/>
      <c r="B26" s="40" t="s">
        <v>69</v>
      </c>
      <c r="C26" s="41"/>
      <c r="D26" s="18"/>
      <c r="E26" s="2"/>
      <c r="F26" s="2"/>
      <c r="G26" s="2"/>
      <c r="H26" s="2"/>
      <c r="I26" s="2"/>
      <c r="J26" s="2"/>
      <c r="K26" s="2"/>
      <c r="L26" s="2"/>
      <c r="M26" s="2"/>
      <c r="N26" s="2">
        <v>1246.38796</v>
      </c>
      <c r="O26" s="2"/>
      <c r="P26" s="2"/>
      <c r="Q26" s="2"/>
      <c r="R26" s="2"/>
      <c r="S26" s="2"/>
      <c r="T26" s="2"/>
      <c r="U26" s="2"/>
      <c r="V26" s="2"/>
      <c r="W26" s="2">
        <v>96.340999999999994</v>
      </c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>
        <v>9000</v>
      </c>
      <c r="AX26" s="2">
        <v>1125.3723299999999</v>
      </c>
      <c r="AY26" s="2"/>
      <c r="AZ26" s="27">
        <v>11468.101290000001</v>
      </c>
      <c r="BA26" s="33"/>
    </row>
    <row r="27" spans="1:53" s="11" customFormat="1" ht="15.75" x14ac:dyDescent="0.25">
      <c r="A27" s="26"/>
      <c r="B27" s="40" t="s">
        <v>70</v>
      </c>
      <c r="C27" s="41"/>
      <c r="D27" s="18"/>
      <c r="E27" s="2"/>
      <c r="F27" s="2"/>
      <c r="G27" s="2"/>
      <c r="H27" s="2"/>
      <c r="I27" s="2"/>
      <c r="J27" s="2"/>
      <c r="K27" s="2"/>
      <c r="L27" s="2"/>
      <c r="M27" s="2"/>
      <c r="N27" s="2">
        <v>1246.38795</v>
      </c>
      <c r="O27" s="2"/>
      <c r="P27" s="2"/>
      <c r="Q27" s="2"/>
      <c r="R27" s="2"/>
      <c r="S27" s="2"/>
      <c r="T27" s="2"/>
      <c r="U27" s="2"/>
      <c r="V27" s="2"/>
      <c r="W27" s="2">
        <v>96.340999999999994</v>
      </c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>
        <v>1125.3723299999999</v>
      </c>
      <c r="AY27" s="2"/>
      <c r="AZ27" s="27">
        <v>2468.1012799999999</v>
      </c>
      <c r="BA27" s="33"/>
    </row>
    <row r="28" spans="1:53" s="11" customFormat="1" ht="15.75" x14ac:dyDescent="0.25">
      <c r="A28" s="26"/>
      <c r="B28" s="40" t="s">
        <v>62</v>
      </c>
      <c r="C28" s="41"/>
      <c r="D28" s="18"/>
      <c r="E28" s="42"/>
      <c r="F28" s="42"/>
      <c r="G28" s="42"/>
      <c r="H28" s="42"/>
      <c r="I28" s="42"/>
      <c r="J28" s="42"/>
      <c r="K28" s="42"/>
      <c r="L28" s="42"/>
      <c r="M28" s="42"/>
      <c r="N28" s="42">
        <v>99.999999197681603</v>
      </c>
      <c r="O28" s="42"/>
      <c r="P28" s="42"/>
      <c r="Q28" s="42"/>
      <c r="R28" s="42"/>
      <c r="S28" s="42"/>
      <c r="T28" s="42"/>
      <c r="U28" s="42"/>
      <c r="V28" s="42"/>
      <c r="W28" s="42">
        <v>100</v>
      </c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>
        <v>100</v>
      </c>
      <c r="AY28" s="42"/>
      <c r="AZ28" s="43">
        <v>21.521446467796199</v>
      </c>
      <c r="BA28" s="33"/>
    </row>
    <row r="29" spans="1:53" s="11" customFormat="1" ht="94.5" x14ac:dyDescent="0.25">
      <c r="A29" s="26" t="s">
        <v>74</v>
      </c>
      <c r="B29" s="39" t="s">
        <v>75</v>
      </c>
      <c r="C29" s="18">
        <v>40060</v>
      </c>
      <c r="D29" s="18" t="s">
        <v>76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7"/>
      <c r="BA29" s="33"/>
    </row>
    <row r="30" spans="1:53" s="11" customFormat="1" ht="15.75" x14ac:dyDescent="0.25">
      <c r="A30" s="26"/>
      <c r="B30" s="40" t="s">
        <v>69</v>
      </c>
      <c r="C30" s="41"/>
      <c r="D30" s="18"/>
      <c r="E30" s="2">
        <v>21818.75793</v>
      </c>
      <c r="F30" s="2">
        <v>2680.88</v>
      </c>
      <c r="G30" s="2">
        <v>5001.4399999999996</v>
      </c>
      <c r="H30" s="2">
        <v>957.35014999999999</v>
      </c>
      <c r="I30" s="2">
        <v>9933.8040000000001</v>
      </c>
      <c r="J30" s="2">
        <v>6755.19</v>
      </c>
      <c r="K30" s="2">
        <v>12554.41</v>
      </c>
      <c r="L30" s="2">
        <v>2292</v>
      </c>
      <c r="M30" s="2">
        <v>1115</v>
      </c>
      <c r="N30" s="2">
        <v>12910.72</v>
      </c>
      <c r="O30" s="2">
        <v>16303.48</v>
      </c>
      <c r="P30" s="2">
        <v>12341.29</v>
      </c>
      <c r="Q30" s="2">
        <v>4009.7134799999999</v>
      </c>
      <c r="R30" s="2">
        <v>1596.62274</v>
      </c>
      <c r="S30" s="2">
        <v>2191.7545399999999</v>
      </c>
      <c r="T30" s="2">
        <v>5850.9084499999999</v>
      </c>
      <c r="U30" s="2">
        <v>4159.58</v>
      </c>
      <c r="V30" s="2">
        <v>372</v>
      </c>
      <c r="W30" s="2"/>
      <c r="X30" s="2">
        <v>2793.45</v>
      </c>
      <c r="Y30" s="2">
        <v>2328</v>
      </c>
      <c r="Z30" s="2">
        <v>1155.33</v>
      </c>
      <c r="AA30" s="2">
        <v>27318.38</v>
      </c>
      <c r="AB30" s="2">
        <v>977.91</v>
      </c>
      <c r="AC30" s="2">
        <v>14929.02</v>
      </c>
      <c r="AD30" s="2">
        <v>573.05999999999995</v>
      </c>
      <c r="AE30" s="2">
        <v>4842.43</v>
      </c>
      <c r="AF30" s="2">
        <v>6524.8820699999997</v>
      </c>
      <c r="AG30" s="2">
        <v>2986.85</v>
      </c>
      <c r="AH30" s="2">
        <v>1046.45</v>
      </c>
      <c r="AI30" s="2">
        <v>868.4</v>
      </c>
      <c r="AJ30" s="2">
        <v>383</v>
      </c>
      <c r="AK30" s="2">
        <v>9358.5499999999993</v>
      </c>
      <c r="AL30" s="2">
        <v>3339.62</v>
      </c>
      <c r="AM30" s="2">
        <v>726.28</v>
      </c>
      <c r="AN30" s="2">
        <v>1376.11</v>
      </c>
      <c r="AO30" s="2">
        <v>381.96</v>
      </c>
      <c r="AP30" s="2">
        <v>10968.35</v>
      </c>
      <c r="AQ30" s="2">
        <v>506</v>
      </c>
      <c r="AR30" s="2">
        <v>929.8</v>
      </c>
      <c r="AS30" s="2">
        <v>2546.0500000000002</v>
      </c>
      <c r="AT30" s="2"/>
      <c r="AU30" s="2">
        <v>3477.34</v>
      </c>
      <c r="AV30" s="2">
        <v>3811.26</v>
      </c>
      <c r="AW30" s="2"/>
      <c r="AX30" s="2">
        <v>385</v>
      </c>
      <c r="AY30" s="2">
        <v>325</v>
      </c>
      <c r="AZ30" s="27">
        <v>227703.38336000001</v>
      </c>
      <c r="BA30" s="33"/>
    </row>
    <row r="31" spans="1:53" s="11" customFormat="1" ht="15.75" x14ac:dyDescent="0.25">
      <c r="A31" s="26"/>
      <c r="B31" s="40" t="s">
        <v>70</v>
      </c>
      <c r="C31" s="41"/>
      <c r="D31" s="18"/>
      <c r="E31" s="2">
        <v>21818.45681</v>
      </c>
      <c r="F31" s="2">
        <v>2680.88</v>
      </c>
      <c r="G31" s="2">
        <v>4990.7355699999998</v>
      </c>
      <c r="H31" s="2">
        <v>946.65377000000001</v>
      </c>
      <c r="I31" s="2">
        <v>9931.2694300000003</v>
      </c>
      <c r="J31" s="2">
        <v>6624.1151799999998</v>
      </c>
      <c r="K31" s="2">
        <v>12371.823200000001</v>
      </c>
      <c r="L31" s="2">
        <v>2092</v>
      </c>
      <c r="M31" s="2">
        <v>1039.2012299999999</v>
      </c>
      <c r="N31" s="2">
        <v>11802.35672</v>
      </c>
      <c r="O31" s="2">
        <v>16088.48</v>
      </c>
      <c r="P31" s="2">
        <v>12283.14035</v>
      </c>
      <c r="Q31" s="2">
        <v>3981.87219</v>
      </c>
      <c r="R31" s="2">
        <v>1394.1500799999999</v>
      </c>
      <c r="S31" s="2">
        <v>2191.7545399999999</v>
      </c>
      <c r="T31" s="2">
        <v>5775.8623100000004</v>
      </c>
      <c r="U31" s="2">
        <v>4159.58</v>
      </c>
      <c r="V31" s="2">
        <v>371.96640000000002</v>
      </c>
      <c r="W31" s="2"/>
      <c r="X31" s="2">
        <v>2330.1591199999998</v>
      </c>
      <c r="Y31" s="2">
        <v>2311</v>
      </c>
      <c r="Z31" s="2">
        <v>1155.33</v>
      </c>
      <c r="AA31" s="2">
        <v>26574.584470000002</v>
      </c>
      <c r="AB31" s="2">
        <v>912.18899999999996</v>
      </c>
      <c r="AC31" s="2">
        <v>13793.025540000001</v>
      </c>
      <c r="AD31" s="2">
        <v>571.17999999999995</v>
      </c>
      <c r="AE31" s="2">
        <v>4842.43</v>
      </c>
      <c r="AF31" s="2">
        <v>3299.2371699999999</v>
      </c>
      <c r="AG31" s="2">
        <v>2352.9801200000002</v>
      </c>
      <c r="AH31" s="2">
        <v>772.45</v>
      </c>
      <c r="AI31" s="2">
        <v>596.4</v>
      </c>
      <c r="AJ31" s="2">
        <v>54.383000000000003</v>
      </c>
      <c r="AK31" s="2">
        <v>9358.5499999999993</v>
      </c>
      <c r="AL31" s="2">
        <v>3339.2139999999999</v>
      </c>
      <c r="AM31" s="2">
        <v>726.28</v>
      </c>
      <c r="AN31" s="2">
        <v>1376.11</v>
      </c>
      <c r="AO31" s="2">
        <v>381.96</v>
      </c>
      <c r="AP31" s="2">
        <v>10436.47669</v>
      </c>
      <c r="AQ31" s="2">
        <v>506</v>
      </c>
      <c r="AR31" s="2">
        <v>929.54340000000002</v>
      </c>
      <c r="AS31" s="2">
        <v>2443.511</v>
      </c>
      <c r="AT31" s="2"/>
      <c r="AU31" s="2">
        <v>2731.66768</v>
      </c>
      <c r="AV31" s="2">
        <v>3593.7956199999999</v>
      </c>
      <c r="AW31" s="2"/>
      <c r="AX31" s="2"/>
      <c r="AY31" s="2">
        <v>118</v>
      </c>
      <c r="AZ31" s="27">
        <v>216050.75459</v>
      </c>
      <c r="BA31" s="33"/>
    </row>
    <row r="32" spans="1:53" s="11" customFormat="1" ht="15.75" x14ac:dyDescent="0.25">
      <c r="A32" s="26"/>
      <c r="B32" s="40" t="s">
        <v>62</v>
      </c>
      <c r="C32" s="41"/>
      <c r="D32" s="18"/>
      <c r="E32" s="42">
        <v>99.998619903108306</v>
      </c>
      <c r="F32" s="42">
        <v>100</v>
      </c>
      <c r="G32" s="42">
        <v>99.7859730397645</v>
      </c>
      <c r="H32" s="42">
        <v>98.882709737915604</v>
      </c>
      <c r="I32" s="42">
        <v>99.974485403577503</v>
      </c>
      <c r="J32" s="42">
        <v>98.059642733957105</v>
      </c>
      <c r="K32" s="42">
        <v>98.545636154944702</v>
      </c>
      <c r="L32" s="42">
        <v>91.273996509598604</v>
      </c>
      <c r="M32" s="42">
        <v>93.201904035874406</v>
      </c>
      <c r="N32" s="42">
        <v>91.415170648887099</v>
      </c>
      <c r="O32" s="42">
        <v>98.681263141366102</v>
      </c>
      <c r="P32" s="42">
        <v>99.528820325913998</v>
      </c>
      <c r="Q32" s="42">
        <v>99.305653879289096</v>
      </c>
      <c r="R32" s="42">
        <v>87.318691201905295</v>
      </c>
      <c r="S32" s="42">
        <v>100</v>
      </c>
      <c r="T32" s="42">
        <v>98.717359182059994</v>
      </c>
      <c r="U32" s="42">
        <v>100</v>
      </c>
      <c r="V32" s="42">
        <v>99.990967741935407</v>
      </c>
      <c r="W32" s="42"/>
      <c r="X32" s="42">
        <v>83.415100323972098</v>
      </c>
      <c r="Y32" s="42">
        <v>99.269759450171804</v>
      </c>
      <c r="Z32" s="42">
        <v>100</v>
      </c>
      <c r="AA32" s="42">
        <v>97.277307329351103</v>
      </c>
      <c r="AB32" s="42">
        <v>93.279442893517796</v>
      </c>
      <c r="AC32" s="42">
        <v>92.3906963752476</v>
      </c>
      <c r="AD32" s="42">
        <v>99.671936620947207</v>
      </c>
      <c r="AE32" s="42">
        <v>100</v>
      </c>
      <c r="AF32" s="42">
        <v>50.563935632939298</v>
      </c>
      <c r="AG32" s="42">
        <v>78.7779808159097</v>
      </c>
      <c r="AH32" s="42">
        <v>73.816235844999696</v>
      </c>
      <c r="AI32" s="42">
        <v>68.678028558267997</v>
      </c>
      <c r="AJ32" s="42">
        <v>14.1992167101827</v>
      </c>
      <c r="AK32" s="42">
        <v>100</v>
      </c>
      <c r="AL32" s="42">
        <v>99.987842928237299</v>
      </c>
      <c r="AM32" s="42">
        <v>100</v>
      </c>
      <c r="AN32" s="42">
        <v>100</v>
      </c>
      <c r="AO32" s="42">
        <v>100</v>
      </c>
      <c r="AP32" s="42">
        <v>95.150835722784095</v>
      </c>
      <c r="AQ32" s="42">
        <v>100</v>
      </c>
      <c r="AR32" s="42">
        <v>99.972402667240203</v>
      </c>
      <c r="AS32" s="42">
        <v>95.972624261110298</v>
      </c>
      <c r="AT32" s="42"/>
      <c r="AU32" s="42">
        <v>78.556243565483896</v>
      </c>
      <c r="AV32" s="42">
        <v>94.2941604613697</v>
      </c>
      <c r="AW32" s="42"/>
      <c r="AX32" s="42"/>
      <c r="AY32" s="42">
        <v>36.307692307692299</v>
      </c>
      <c r="AZ32" s="43">
        <v>94.882540347862403</v>
      </c>
      <c r="BA32" s="33"/>
    </row>
    <row r="33" spans="1:53" s="11" customFormat="1" ht="94.5" x14ac:dyDescent="0.25">
      <c r="A33" s="26" t="s">
        <v>77</v>
      </c>
      <c r="B33" s="39" t="s">
        <v>75</v>
      </c>
      <c r="C33" s="18">
        <v>40060</v>
      </c>
      <c r="D33" s="18" t="s">
        <v>59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7"/>
      <c r="BA33" s="33"/>
    </row>
    <row r="34" spans="1:53" s="11" customFormat="1" ht="15.75" x14ac:dyDescent="0.25">
      <c r="A34" s="26"/>
      <c r="B34" s="40" t="s">
        <v>69</v>
      </c>
      <c r="C34" s="41"/>
      <c r="D34" s="18"/>
      <c r="E34" s="2">
        <v>55225.073109999998</v>
      </c>
      <c r="F34" s="2"/>
      <c r="G34" s="2"/>
      <c r="H34" s="2"/>
      <c r="I34" s="2"/>
      <c r="J34" s="2"/>
      <c r="K34" s="2"/>
      <c r="L34" s="2"/>
      <c r="M34" s="2">
        <v>19279.259999999998</v>
      </c>
      <c r="N34" s="2">
        <v>15964.938</v>
      </c>
      <c r="O34" s="2"/>
      <c r="P34" s="2">
        <v>396</v>
      </c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>
        <v>9031.5</v>
      </c>
      <c r="AQ34" s="2"/>
      <c r="AR34" s="2"/>
      <c r="AS34" s="2"/>
      <c r="AT34" s="2"/>
      <c r="AU34" s="2"/>
      <c r="AV34" s="2"/>
      <c r="AW34" s="2"/>
      <c r="AX34" s="2"/>
      <c r="AY34" s="2"/>
      <c r="AZ34" s="27">
        <v>99896.771110000001</v>
      </c>
      <c r="BA34" s="33"/>
    </row>
    <row r="35" spans="1:53" s="11" customFormat="1" ht="15.75" x14ac:dyDescent="0.25">
      <c r="A35" s="26"/>
      <c r="B35" s="40" t="s">
        <v>70</v>
      </c>
      <c r="C35" s="41"/>
      <c r="D35" s="18"/>
      <c r="E35" s="2">
        <v>55225.073109999998</v>
      </c>
      <c r="F35" s="2"/>
      <c r="G35" s="2"/>
      <c r="H35" s="2"/>
      <c r="I35" s="2"/>
      <c r="J35" s="2"/>
      <c r="K35" s="2"/>
      <c r="L35" s="2"/>
      <c r="M35" s="2">
        <v>19279.259999999998</v>
      </c>
      <c r="N35" s="2">
        <v>15964.938</v>
      </c>
      <c r="O35" s="2"/>
      <c r="P35" s="2">
        <v>396</v>
      </c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>
        <v>9031.5</v>
      </c>
      <c r="AQ35" s="2"/>
      <c r="AR35" s="2"/>
      <c r="AS35" s="2"/>
      <c r="AT35" s="2"/>
      <c r="AU35" s="2"/>
      <c r="AV35" s="2"/>
      <c r="AW35" s="2"/>
      <c r="AX35" s="2"/>
      <c r="AY35" s="2"/>
      <c r="AZ35" s="27">
        <v>99896.771110000001</v>
      </c>
      <c r="BA35" s="33"/>
    </row>
    <row r="36" spans="1:53" s="11" customFormat="1" ht="15.75" x14ac:dyDescent="0.25">
      <c r="A36" s="26"/>
      <c r="B36" s="40" t="s">
        <v>62</v>
      </c>
      <c r="C36" s="41"/>
      <c r="D36" s="18"/>
      <c r="E36" s="42">
        <v>100</v>
      </c>
      <c r="F36" s="42"/>
      <c r="G36" s="42"/>
      <c r="H36" s="42"/>
      <c r="I36" s="42"/>
      <c r="J36" s="42"/>
      <c r="K36" s="42"/>
      <c r="L36" s="42"/>
      <c r="M36" s="42">
        <v>100</v>
      </c>
      <c r="N36" s="42">
        <v>100</v>
      </c>
      <c r="O36" s="42"/>
      <c r="P36" s="42">
        <v>100</v>
      </c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>
        <v>100</v>
      </c>
      <c r="AQ36" s="42"/>
      <c r="AR36" s="42"/>
      <c r="AS36" s="42"/>
      <c r="AT36" s="42"/>
      <c r="AU36" s="42"/>
      <c r="AV36" s="42"/>
      <c r="AW36" s="42"/>
      <c r="AX36" s="42"/>
      <c r="AY36" s="42"/>
      <c r="AZ36" s="43">
        <v>100</v>
      </c>
      <c r="BA36" s="33"/>
    </row>
    <row r="37" spans="1:53" s="11" customFormat="1" ht="94.5" x14ac:dyDescent="0.25">
      <c r="A37" s="26" t="s">
        <v>78</v>
      </c>
      <c r="B37" s="39" t="s">
        <v>75</v>
      </c>
      <c r="C37" s="18">
        <v>40060</v>
      </c>
      <c r="D37" s="18" t="s">
        <v>79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7"/>
      <c r="BA37" s="33"/>
    </row>
    <row r="38" spans="1:53" s="11" customFormat="1" ht="15.75" x14ac:dyDescent="0.25">
      <c r="A38" s="26"/>
      <c r="B38" s="40" t="s">
        <v>69</v>
      </c>
      <c r="C38" s="41"/>
      <c r="D38" s="18"/>
      <c r="E38" s="2"/>
      <c r="F38" s="2"/>
      <c r="G38" s="2"/>
      <c r="H38" s="2"/>
      <c r="I38" s="2"/>
      <c r="J38" s="2"/>
      <c r="K38" s="2"/>
      <c r="L38" s="2"/>
      <c r="M38" s="2"/>
      <c r="N38" s="2">
        <v>495.74</v>
      </c>
      <c r="O38" s="2"/>
      <c r="P38" s="2">
        <v>216.54</v>
      </c>
      <c r="Q38" s="2">
        <v>114.2</v>
      </c>
      <c r="R38" s="2"/>
      <c r="S38" s="2"/>
      <c r="T38" s="2"/>
      <c r="U38" s="2"/>
      <c r="V38" s="2"/>
      <c r="W38" s="2"/>
      <c r="X38" s="2"/>
      <c r="Y38" s="2"/>
      <c r="Z38" s="2"/>
      <c r="AA38" s="2">
        <v>583.9</v>
      </c>
      <c r="AB38" s="2"/>
      <c r="AC38" s="2"/>
      <c r="AD38" s="2">
        <v>538.95899999999995</v>
      </c>
      <c r="AE38" s="2"/>
      <c r="AF38" s="2"/>
      <c r="AG38" s="2"/>
      <c r="AH38" s="2"/>
      <c r="AI38" s="2"/>
      <c r="AJ38" s="2"/>
      <c r="AK38" s="2">
        <v>28</v>
      </c>
      <c r="AL38" s="2"/>
      <c r="AM38" s="2">
        <v>85.7</v>
      </c>
      <c r="AN38" s="2"/>
      <c r="AO38" s="2">
        <v>117.03</v>
      </c>
      <c r="AP38" s="2"/>
      <c r="AQ38" s="2"/>
      <c r="AR38" s="2"/>
      <c r="AS38" s="2"/>
      <c r="AT38" s="2">
        <v>276.10000000000002</v>
      </c>
      <c r="AU38" s="2"/>
      <c r="AV38" s="2"/>
      <c r="AW38" s="2"/>
      <c r="AX38" s="2"/>
      <c r="AY38" s="2"/>
      <c r="AZ38" s="27">
        <v>2456.1689999999999</v>
      </c>
      <c r="BA38" s="33"/>
    </row>
    <row r="39" spans="1:53" s="11" customFormat="1" ht="15.75" x14ac:dyDescent="0.25">
      <c r="A39" s="26"/>
      <c r="B39" s="40" t="s">
        <v>70</v>
      </c>
      <c r="C39" s="41"/>
      <c r="D39" s="18"/>
      <c r="E39" s="2"/>
      <c r="F39" s="2"/>
      <c r="G39" s="2"/>
      <c r="H39" s="2"/>
      <c r="I39" s="2"/>
      <c r="J39" s="2"/>
      <c r="K39" s="2"/>
      <c r="L39" s="2"/>
      <c r="M39" s="2"/>
      <c r="N39" s="2">
        <v>495.74</v>
      </c>
      <c r="O39" s="2"/>
      <c r="P39" s="2">
        <v>216.54</v>
      </c>
      <c r="Q39" s="2">
        <v>114.2</v>
      </c>
      <c r="R39" s="2"/>
      <c r="S39" s="2"/>
      <c r="T39" s="2"/>
      <c r="U39" s="2"/>
      <c r="V39" s="2"/>
      <c r="W39" s="2"/>
      <c r="X39" s="2"/>
      <c r="Y39" s="2"/>
      <c r="Z39" s="2"/>
      <c r="AA39" s="2">
        <v>583.9</v>
      </c>
      <c r="AB39" s="2"/>
      <c r="AC39" s="2"/>
      <c r="AD39" s="2">
        <v>538.95899999999995</v>
      </c>
      <c r="AE39" s="2"/>
      <c r="AF39" s="2"/>
      <c r="AG39" s="2"/>
      <c r="AH39" s="2"/>
      <c r="AI39" s="2"/>
      <c r="AJ39" s="2"/>
      <c r="AK39" s="2">
        <v>28</v>
      </c>
      <c r="AL39" s="2"/>
      <c r="AM39" s="2">
        <v>85.7</v>
      </c>
      <c r="AN39" s="2"/>
      <c r="AO39" s="2">
        <v>117.03</v>
      </c>
      <c r="AP39" s="2"/>
      <c r="AQ39" s="2"/>
      <c r="AR39" s="2"/>
      <c r="AS39" s="2"/>
      <c r="AT39" s="2">
        <v>276.10000000000002</v>
      </c>
      <c r="AU39" s="2"/>
      <c r="AV39" s="2"/>
      <c r="AW39" s="2"/>
      <c r="AX39" s="2"/>
      <c r="AY39" s="2"/>
      <c r="AZ39" s="27">
        <v>2456.1689999999999</v>
      </c>
      <c r="BA39" s="33"/>
    </row>
    <row r="40" spans="1:53" s="11" customFormat="1" ht="15.75" x14ac:dyDescent="0.25">
      <c r="A40" s="26"/>
      <c r="B40" s="40" t="s">
        <v>62</v>
      </c>
      <c r="C40" s="41"/>
      <c r="D40" s="18"/>
      <c r="E40" s="42"/>
      <c r="F40" s="42"/>
      <c r="G40" s="42"/>
      <c r="H40" s="42"/>
      <c r="I40" s="42"/>
      <c r="J40" s="42"/>
      <c r="K40" s="42"/>
      <c r="L40" s="42"/>
      <c r="M40" s="42"/>
      <c r="N40" s="42">
        <v>100</v>
      </c>
      <c r="O40" s="42"/>
      <c r="P40" s="42">
        <v>100</v>
      </c>
      <c r="Q40" s="42">
        <v>100</v>
      </c>
      <c r="R40" s="42"/>
      <c r="S40" s="42"/>
      <c r="T40" s="42"/>
      <c r="U40" s="42"/>
      <c r="V40" s="42"/>
      <c r="W40" s="42"/>
      <c r="X40" s="42"/>
      <c r="Y40" s="42"/>
      <c r="Z40" s="42"/>
      <c r="AA40" s="42">
        <v>100</v>
      </c>
      <c r="AB40" s="42"/>
      <c r="AC40" s="42"/>
      <c r="AD40" s="42">
        <v>100</v>
      </c>
      <c r="AE40" s="42"/>
      <c r="AF40" s="42"/>
      <c r="AG40" s="42"/>
      <c r="AH40" s="42"/>
      <c r="AI40" s="42"/>
      <c r="AJ40" s="42"/>
      <c r="AK40" s="42">
        <v>100</v>
      </c>
      <c r="AL40" s="42"/>
      <c r="AM40" s="42">
        <v>100</v>
      </c>
      <c r="AN40" s="42"/>
      <c r="AO40" s="42">
        <v>100</v>
      </c>
      <c r="AP40" s="42"/>
      <c r="AQ40" s="42"/>
      <c r="AR40" s="42"/>
      <c r="AS40" s="42"/>
      <c r="AT40" s="42">
        <v>100</v>
      </c>
      <c r="AU40" s="42"/>
      <c r="AV40" s="42"/>
      <c r="AW40" s="42"/>
      <c r="AX40" s="42"/>
      <c r="AY40" s="42"/>
      <c r="AZ40" s="43">
        <v>100</v>
      </c>
      <c r="BA40" s="33"/>
    </row>
    <row r="41" spans="1:53" s="11" customFormat="1" ht="94.5" x14ac:dyDescent="0.25">
      <c r="A41" s="26" t="s">
        <v>80</v>
      </c>
      <c r="B41" s="39" t="s">
        <v>75</v>
      </c>
      <c r="C41" s="18">
        <v>40060</v>
      </c>
      <c r="D41" s="18" t="s">
        <v>81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7"/>
      <c r="BA41" s="33"/>
    </row>
    <row r="42" spans="1:53" s="11" customFormat="1" ht="15.75" x14ac:dyDescent="0.25">
      <c r="A42" s="26"/>
      <c r="B42" s="40" t="s">
        <v>69</v>
      </c>
      <c r="C42" s="41"/>
      <c r="D42" s="18"/>
      <c r="E42" s="2">
        <v>300</v>
      </c>
      <c r="F42" s="2"/>
      <c r="G42" s="2"/>
      <c r="H42" s="2"/>
      <c r="I42" s="2"/>
      <c r="J42" s="2"/>
      <c r="K42" s="2"/>
      <c r="L42" s="2"/>
      <c r="M42" s="2"/>
      <c r="N42" s="2"/>
      <c r="O42" s="2">
        <v>160</v>
      </c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>
        <v>400</v>
      </c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7">
        <v>860</v>
      </c>
      <c r="BA42" s="33"/>
    </row>
    <row r="43" spans="1:53" s="11" customFormat="1" ht="15.75" x14ac:dyDescent="0.25">
      <c r="A43" s="26"/>
      <c r="B43" s="40" t="s">
        <v>70</v>
      </c>
      <c r="C43" s="41"/>
      <c r="D43" s="18"/>
      <c r="E43" s="2">
        <v>254.30703</v>
      </c>
      <c r="F43" s="2"/>
      <c r="G43" s="2"/>
      <c r="H43" s="2"/>
      <c r="I43" s="2"/>
      <c r="J43" s="2"/>
      <c r="K43" s="2"/>
      <c r="L43" s="2"/>
      <c r="M43" s="2"/>
      <c r="N43" s="2"/>
      <c r="O43" s="2">
        <v>159.90818999999999</v>
      </c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>
        <v>400</v>
      </c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7">
        <v>814.21522000000004</v>
      </c>
      <c r="BA43" s="33"/>
    </row>
    <row r="44" spans="1:53" s="11" customFormat="1" ht="15.75" x14ac:dyDescent="0.25">
      <c r="A44" s="26"/>
      <c r="B44" s="40" t="s">
        <v>62</v>
      </c>
      <c r="C44" s="41"/>
      <c r="D44" s="18"/>
      <c r="E44" s="42">
        <v>84.769009999999994</v>
      </c>
      <c r="F44" s="42"/>
      <c r="G44" s="42"/>
      <c r="H44" s="42"/>
      <c r="I44" s="42"/>
      <c r="J44" s="42"/>
      <c r="K44" s="42"/>
      <c r="L44" s="42"/>
      <c r="M44" s="42"/>
      <c r="N44" s="42"/>
      <c r="O44" s="42">
        <v>99.942618749999994</v>
      </c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>
        <v>100</v>
      </c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3">
        <v>94.676188372092994</v>
      </c>
      <c r="BA44" s="33"/>
    </row>
    <row r="45" spans="1:53" s="11" customFormat="1" ht="94.5" x14ac:dyDescent="0.25">
      <c r="A45" s="26" t="s">
        <v>82</v>
      </c>
      <c r="B45" s="39" t="s">
        <v>75</v>
      </c>
      <c r="C45" s="18">
        <v>40060</v>
      </c>
      <c r="D45" s="18" t="s">
        <v>83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7"/>
      <c r="BA45" s="33"/>
    </row>
    <row r="46" spans="1:53" s="11" customFormat="1" ht="15.75" x14ac:dyDescent="0.25">
      <c r="A46" s="26"/>
      <c r="B46" s="40" t="s">
        <v>69</v>
      </c>
      <c r="C46" s="41"/>
      <c r="D46" s="18"/>
      <c r="E46" s="2">
        <v>108435.14403</v>
      </c>
      <c r="F46" s="2"/>
      <c r="G46" s="2"/>
      <c r="H46" s="2">
        <v>13930.00398</v>
      </c>
      <c r="I46" s="2">
        <v>16037.96421</v>
      </c>
      <c r="J46" s="2"/>
      <c r="K46" s="2">
        <v>668.48049000000003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>
        <v>193410.20563000001</v>
      </c>
      <c r="Y46" s="2"/>
      <c r="Z46" s="2"/>
      <c r="AA46" s="2">
        <v>33000</v>
      </c>
      <c r="AB46" s="2"/>
      <c r="AC46" s="2"/>
      <c r="AD46" s="2"/>
      <c r="AE46" s="2">
        <v>6000</v>
      </c>
      <c r="AF46" s="2">
        <v>3087.6818800000001</v>
      </c>
      <c r="AG46" s="2"/>
      <c r="AH46" s="2"/>
      <c r="AI46" s="2"/>
      <c r="AJ46" s="2"/>
      <c r="AK46" s="2">
        <v>1240</v>
      </c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7">
        <v>375809.48022000003</v>
      </c>
      <c r="BA46" s="33"/>
    </row>
    <row r="47" spans="1:53" s="11" customFormat="1" ht="15.75" x14ac:dyDescent="0.25">
      <c r="A47" s="26"/>
      <c r="B47" s="40" t="s">
        <v>70</v>
      </c>
      <c r="C47" s="41"/>
      <c r="D47" s="18"/>
      <c r="E47" s="2">
        <v>108435.14403</v>
      </c>
      <c r="F47" s="2"/>
      <c r="G47" s="2"/>
      <c r="H47" s="2">
        <v>13930.00398</v>
      </c>
      <c r="I47" s="2">
        <v>16037.96421</v>
      </c>
      <c r="J47" s="2"/>
      <c r="K47" s="2">
        <v>668.48049000000003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>
        <v>193410.20563000001</v>
      </c>
      <c r="Y47" s="2"/>
      <c r="Z47" s="2"/>
      <c r="AA47" s="2">
        <v>33000</v>
      </c>
      <c r="AB47" s="2"/>
      <c r="AC47" s="2"/>
      <c r="AD47" s="2"/>
      <c r="AE47" s="2">
        <v>6000</v>
      </c>
      <c r="AF47" s="2">
        <v>3013.0942</v>
      </c>
      <c r="AG47" s="2"/>
      <c r="AH47" s="2"/>
      <c r="AI47" s="2"/>
      <c r="AJ47" s="2"/>
      <c r="AK47" s="2">
        <v>1240</v>
      </c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7">
        <v>375734.89253999997</v>
      </c>
      <c r="BA47" s="33"/>
    </row>
    <row r="48" spans="1:53" s="11" customFormat="1" ht="15.75" x14ac:dyDescent="0.25">
      <c r="A48" s="26"/>
      <c r="B48" s="40" t="s">
        <v>62</v>
      </c>
      <c r="C48" s="41"/>
      <c r="D48" s="18"/>
      <c r="E48" s="42">
        <v>100</v>
      </c>
      <c r="F48" s="42"/>
      <c r="G48" s="42"/>
      <c r="H48" s="42">
        <v>100</v>
      </c>
      <c r="I48" s="42">
        <v>100</v>
      </c>
      <c r="J48" s="42"/>
      <c r="K48" s="42">
        <v>100</v>
      </c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>
        <v>100</v>
      </c>
      <c r="Y48" s="42"/>
      <c r="Z48" s="42"/>
      <c r="AA48" s="42">
        <v>100</v>
      </c>
      <c r="AB48" s="42"/>
      <c r="AC48" s="42"/>
      <c r="AD48" s="42"/>
      <c r="AE48" s="42">
        <v>100</v>
      </c>
      <c r="AF48" s="42">
        <v>97.584346998855906</v>
      </c>
      <c r="AG48" s="42"/>
      <c r="AH48" s="42"/>
      <c r="AI48" s="42"/>
      <c r="AJ48" s="42"/>
      <c r="AK48" s="42">
        <v>100</v>
      </c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3">
        <v>99.980152794454099</v>
      </c>
      <c r="BA48" s="33"/>
    </row>
    <row r="49" spans="1:53" s="11" customFormat="1" ht="94.5" x14ac:dyDescent="0.25">
      <c r="A49" s="26" t="s">
        <v>84</v>
      </c>
      <c r="B49" s="39" t="s">
        <v>75</v>
      </c>
      <c r="C49" s="18">
        <v>40060</v>
      </c>
      <c r="D49" s="18" t="s">
        <v>85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7"/>
      <c r="BA49" s="33"/>
    </row>
    <row r="50" spans="1:53" s="11" customFormat="1" ht="15.75" x14ac:dyDescent="0.25">
      <c r="A50" s="26"/>
      <c r="B50" s="40" t="s">
        <v>69</v>
      </c>
      <c r="C50" s="41"/>
      <c r="D50" s="18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>
        <v>208</v>
      </c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7">
        <v>208</v>
      </c>
      <c r="BA50" s="33"/>
    </row>
    <row r="51" spans="1:53" s="11" customFormat="1" ht="15.75" x14ac:dyDescent="0.25">
      <c r="A51" s="26"/>
      <c r="B51" s="40" t="s">
        <v>70</v>
      </c>
      <c r="C51" s="41"/>
      <c r="D51" s="18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>
        <v>208</v>
      </c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7">
        <v>208</v>
      </c>
      <c r="BA51" s="33"/>
    </row>
    <row r="52" spans="1:53" s="11" customFormat="1" ht="15.75" x14ac:dyDescent="0.25">
      <c r="A52" s="26"/>
      <c r="B52" s="40" t="s">
        <v>62</v>
      </c>
      <c r="C52" s="41"/>
      <c r="D52" s="18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>
        <v>100</v>
      </c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3">
        <v>100</v>
      </c>
      <c r="BA52" s="33"/>
    </row>
    <row r="53" spans="1:53" s="11" customFormat="1" ht="94.5" x14ac:dyDescent="0.25">
      <c r="A53" s="26" t="s">
        <v>86</v>
      </c>
      <c r="B53" s="39" t="s">
        <v>75</v>
      </c>
      <c r="C53" s="18">
        <v>40060</v>
      </c>
      <c r="D53" s="18" t="s">
        <v>87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7"/>
      <c r="BA53" s="33"/>
    </row>
    <row r="54" spans="1:53" s="11" customFormat="1" ht="15.75" x14ac:dyDescent="0.25">
      <c r="A54" s="26"/>
      <c r="B54" s="40" t="s">
        <v>69</v>
      </c>
      <c r="C54" s="41"/>
      <c r="D54" s="18"/>
      <c r="E54" s="2"/>
      <c r="F54" s="2">
        <v>365.69499999999999</v>
      </c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7">
        <v>365.69499999999999</v>
      </c>
      <c r="BA54" s="33"/>
    </row>
    <row r="55" spans="1:53" s="11" customFormat="1" ht="15.75" x14ac:dyDescent="0.25">
      <c r="A55" s="26"/>
      <c r="B55" s="40" t="s">
        <v>70</v>
      </c>
      <c r="C55" s="41"/>
      <c r="D55" s="18"/>
      <c r="E55" s="2"/>
      <c r="F55" s="2">
        <v>365.69499999999999</v>
      </c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7">
        <v>365.69499999999999</v>
      </c>
      <c r="BA55" s="33"/>
    </row>
    <row r="56" spans="1:53" s="11" customFormat="1" ht="15.75" x14ac:dyDescent="0.25">
      <c r="A56" s="26"/>
      <c r="B56" s="40" t="s">
        <v>62</v>
      </c>
      <c r="C56" s="41"/>
      <c r="D56" s="18"/>
      <c r="E56" s="42"/>
      <c r="F56" s="42">
        <v>100</v>
      </c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3">
        <v>100</v>
      </c>
      <c r="BA56" s="33"/>
    </row>
    <row r="57" spans="1:53" s="11" customFormat="1" ht="94.5" x14ac:dyDescent="0.25">
      <c r="A57" s="26" t="s">
        <v>88</v>
      </c>
      <c r="B57" s="39" t="s">
        <v>75</v>
      </c>
      <c r="C57" s="18">
        <v>40060</v>
      </c>
      <c r="D57" s="18" t="s">
        <v>89</v>
      </c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7"/>
      <c r="BA57" s="33"/>
    </row>
    <row r="58" spans="1:53" s="11" customFormat="1" ht="15.75" x14ac:dyDescent="0.25">
      <c r="A58" s="26"/>
      <c r="B58" s="40" t="s">
        <v>69</v>
      </c>
      <c r="C58" s="41"/>
      <c r="D58" s="18"/>
      <c r="E58" s="2"/>
      <c r="F58" s="2"/>
      <c r="G58" s="2"/>
      <c r="H58" s="2"/>
      <c r="I58" s="2"/>
      <c r="J58" s="2"/>
      <c r="K58" s="2"/>
      <c r="L58" s="2"/>
      <c r="M58" s="2"/>
      <c r="N58" s="2"/>
      <c r="O58" s="2">
        <v>80</v>
      </c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7">
        <v>80</v>
      </c>
      <c r="BA58" s="33"/>
    </row>
    <row r="59" spans="1:53" s="11" customFormat="1" ht="15.75" x14ac:dyDescent="0.25">
      <c r="A59" s="26"/>
      <c r="B59" s="40" t="s">
        <v>70</v>
      </c>
      <c r="C59" s="41"/>
      <c r="D59" s="18"/>
      <c r="E59" s="2"/>
      <c r="F59" s="2"/>
      <c r="G59" s="2"/>
      <c r="H59" s="2"/>
      <c r="I59" s="2"/>
      <c r="J59" s="2"/>
      <c r="K59" s="2"/>
      <c r="L59" s="2"/>
      <c r="M59" s="2"/>
      <c r="N59" s="2"/>
      <c r="O59" s="2">
        <v>80</v>
      </c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7">
        <v>80</v>
      </c>
      <c r="BA59" s="33"/>
    </row>
    <row r="60" spans="1:53" s="11" customFormat="1" ht="15.75" x14ac:dyDescent="0.25">
      <c r="A60" s="26"/>
      <c r="B60" s="40" t="s">
        <v>62</v>
      </c>
      <c r="C60" s="41"/>
      <c r="D60" s="18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>
        <v>100</v>
      </c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3">
        <v>100</v>
      </c>
      <c r="BA60" s="33"/>
    </row>
    <row r="61" spans="1:53" s="11" customFormat="1" ht="94.5" x14ac:dyDescent="0.25">
      <c r="A61" s="26" t="s">
        <v>90</v>
      </c>
      <c r="B61" s="39" t="s">
        <v>91</v>
      </c>
      <c r="C61" s="18">
        <v>40070</v>
      </c>
      <c r="D61" s="18" t="s">
        <v>92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7"/>
      <c r="BA61" s="33"/>
    </row>
    <row r="62" spans="1:53" s="11" customFormat="1" ht="15.75" x14ac:dyDescent="0.25">
      <c r="A62" s="26"/>
      <c r="B62" s="40" t="s">
        <v>69</v>
      </c>
      <c r="C62" s="41"/>
      <c r="D62" s="18"/>
      <c r="E62" s="2"/>
      <c r="F62" s="2"/>
      <c r="G62" s="2"/>
      <c r="H62" s="2"/>
      <c r="I62" s="2"/>
      <c r="J62" s="2"/>
      <c r="K62" s="2"/>
      <c r="L62" s="2">
        <v>9975</v>
      </c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>
        <v>14691.321690000001</v>
      </c>
      <c r="AT62" s="2"/>
      <c r="AU62" s="2"/>
      <c r="AV62" s="2"/>
      <c r="AW62" s="2"/>
      <c r="AX62" s="2"/>
      <c r="AY62" s="2"/>
      <c r="AZ62" s="27">
        <v>24666.321690000001</v>
      </c>
      <c r="BA62" s="33"/>
    </row>
    <row r="63" spans="1:53" s="11" customFormat="1" ht="15.75" x14ac:dyDescent="0.25">
      <c r="A63" s="26"/>
      <c r="B63" s="40" t="s">
        <v>70</v>
      </c>
      <c r="C63" s="41"/>
      <c r="D63" s="18"/>
      <c r="E63" s="2"/>
      <c r="F63" s="2"/>
      <c r="G63" s="2"/>
      <c r="H63" s="2"/>
      <c r="I63" s="2"/>
      <c r="J63" s="2"/>
      <c r="K63" s="2"/>
      <c r="L63" s="2">
        <v>5987.5</v>
      </c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>
        <v>13247.37851</v>
      </c>
      <c r="AT63" s="2"/>
      <c r="AU63" s="2"/>
      <c r="AV63" s="2"/>
      <c r="AW63" s="2"/>
      <c r="AX63" s="2"/>
      <c r="AY63" s="2"/>
      <c r="AZ63" s="27">
        <v>19234.878509999999</v>
      </c>
      <c r="BA63" s="33"/>
    </row>
    <row r="64" spans="1:53" s="11" customFormat="1" ht="15.75" x14ac:dyDescent="0.25">
      <c r="A64" s="26"/>
      <c r="B64" s="40" t="s">
        <v>62</v>
      </c>
      <c r="C64" s="41"/>
      <c r="D64" s="18"/>
      <c r="E64" s="42"/>
      <c r="F64" s="42"/>
      <c r="G64" s="42"/>
      <c r="H64" s="42"/>
      <c r="I64" s="42"/>
      <c r="J64" s="42"/>
      <c r="K64" s="42"/>
      <c r="L64" s="42">
        <v>60.025062656641602</v>
      </c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>
        <v>90.171454886983597</v>
      </c>
      <c r="AT64" s="42"/>
      <c r="AU64" s="42"/>
      <c r="AV64" s="42"/>
      <c r="AW64" s="42"/>
      <c r="AX64" s="42"/>
      <c r="AY64" s="42"/>
      <c r="AZ64" s="43">
        <v>77.980327799738504</v>
      </c>
      <c r="BA64" s="33"/>
    </row>
    <row r="65" spans="1:53" s="11" customFormat="1" ht="94.5" x14ac:dyDescent="0.25">
      <c r="A65" s="26" t="s">
        <v>93</v>
      </c>
      <c r="B65" s="39" t="s">
        <v>91</v>
      </c>
      <c r="C65" s="18">
        <v>40070</v>
      </c>
      <c r="D65" s="18" t="s">
        <v>76</v>
      </c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7"/>
      <c r="BA65" s="33"/>
    </row>
    <row r="66" spans="1:53" s="11" customFormat="1" ht="15.75" x14ac:dyDescent="0.25">
      <c r="A66" s="26"/>
      <c r="B66" s="40" t="s">
        <v>69</v>
      </c>
      <c r="C66" s="41"/>
      <c r="D66" s="18"/>
      <c r="E66" s="2">
        <v>114692.80994000001</v>
      </c>
      <c r="F66" s="2"/>
      <c r="G66" s="2"/>
      <c r="H66" s="2"/>
      <c r="I66" s="2"/>
      <c r="J66" s="2"/>
      <c r="K66" s="2">
        <v>1219.5139999999999</v>
      </c>
      <c r="L66" s="2">
        <v>2435.3000000000002</v>
      </c>
      <c r="M66" s="2">
        <v>2654.84</v>
      </c>
      <c r="N66" s="2">
        <v>39250</v>
      </c>
      <c r="O66" s="2"/>
      <c r="P66" s="2"/>
      <c r="Q66" s="2"/>
      <c r="R66" s="2"/>
      <c r="S66" s="2"/>
      <c r="T66" s="2"/>
      <c r="U66" s="2"/>
      <c r="V66" s="2"/>
      <c r="W66" s="2">
        <v>7871.8092299999998</v>
      </c>
      <c r="X66" s="2"/>
      <c r="Y66" s="2"/>
      <c r="Z66" s="2"/>
      <c r="AA66" s="2"/>
      <c r="AB66" s="2"/>
      <c r="AC66" s="2">
        <v>19117.29</v>
      </c>
      <c r="AD66" s="2"/>
      <c r="AE66" s="2"/>
      <c r="AF66" s="2"/>
      <c r="AG66" s="2"/>
      <c r="AH66" s="2"/>
      <c r="AI66" s="2"/>
      <c r="AJ66" s="2"/>
      <c r="AK66" s="2">
        <v>15000</v>
      </c>
      <c r="AL66" s="2"/>
      <c r="AM66" s="2">
        <v>8000</v>
      </c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7">
        <v>210241.56317000001</v>
      </c>
      <c r="BA66" s="33"/>
    </row>
    <row r="67" spans="1:53" s="11" customFormat="1" ht="15.75" x14ac:dyDescent="0.25">
      <c r="A67" s="26"/>
      <c r="B67" s="40" t="s">
        <v>70</v>
      </c>
      <c r="C67" s="41"/>
      <c r="D67" s="18"/>
      <c r="E67" s="2">
        <v>114692.80994000001</v>
      </c>
      <c r="F67" s="2"/>
      <c r="G67" s="2"/>
      <c r="H67" s="2"/>
      <c r="I67" s="2"/>
      <c r="J67" s="2"/>
      <c r="K67" s="2">
        <v>1219.5139999999999</v>
      </c>
      <c r="L67" s="2">
        <v>2435.3000000000002</v>
      </c>
      <c r="M67" s="2">
        <v>2612.5542799999998</v>
      </c>
      <c r="N67" s="2">
        <v>39250</v>
      </c>
      <c r="O67" s="2"/>
      <c r="P67" s="2"/>
      <c r="Q67" s="2"/>
      <c r="R67" s="2"/>
      <c r="S67" s="2"/>
      <c r="T67" s="2"/>
      <c r="U67" s="2"/>
      <c r="V67" s="2"/>
      <c r="W67" s="2">
        <v>7871.8092299999998</v>
      </c>
      <c r="X67" s="2"/>
      <c r="Y67" s="2"/>
      <c r="Z67" s="2"/>
      <c r="AA67" s="2"/>
      <c r="AB67" s="2"/>
      <c r="AC67" s="2">
        <v>14640.725920000001</v>
      </c>
      <c r="AD67" s="2"/>
      <c r="AE67" s="2"/>
      <c r="AF67" s="2"/>
      <c r="AG67" s="2"/>
      <c r="AH67" s="2"/>
      <c r="AI67" s="2"/>
      <c r="AJ67" s="2"/>
      <c r="AK67" s="2">
        <v>14097.3542</v>
      </c>
      <c r="AL67" s="2"/>
      <c r="AM67" s="2">
        <v>3494.6350000000002</v>
      </c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7">
        <v>200314.70256999999</v>
      </c>
      <c r="BA67" s="33"/>
    </row>
    <row r="68" spans="1:53" s="11" customFormat="1" ht="15.75" x14ac:dyDescent="0.25">
      <c r="A68" s="26"/>
      <c r="B68" s="40" t="s">
        <v>62</v>
      </c>
      <c r="C68" s="41"/>
      <c r="D68" s="18"/>
      <c r="E68" s="42">
        <v>100</v>
      </c>
      <c r="F68" s="42"/>
      <c r="G68" s="42"/>
      <c r="H68" s="42"/>
      <c r="I68" s="42"/>
      <c r="J68" s="42"/>
      <c r="K68" s="42">
        <v>100</v>
      </c>
      <c r="L68" s="42">
        <v>100</v>
      </c>
      <c r="M68" s="42">
        <v>98.407221527474306</v>
      </c>
      <c r="N68" s="42">
        <v>100</v>
      </c>
      <c r="O68" s="42"/>
      <c r="P68" s="42"/>
      <c r="Q68" s="42"/>
      <c r="R68" s="42"/>
      <c r="S68" s="42"/>
      <c r="T68" s="42"/>
      <c r="U68" s="42"/>
      <c r="V68" s="42"/>
      <c r="W68" s="42">
        <v>100</v>
      </c>
      <c r="X68" s="42"/>
      <c r="Y68" s="42"/>
      <c r="Z68" s="42"/>
      <c r="AA68" s="42"/>
      <c r="AB68" s="42"/>
      <c r="AC68" s="42">
        <v>76.583689006130001</v>
      </c>
      <c r="AD68" s="42"/>
      <c r="AE68" s="42"/>
      <c r="AF68" s="42"/>
      <c r="AG68" s="42"/>
      <c r="AH68" s="42"/>
      <c r="AI68" s="42"/>
      <c r="AJ68" s="42"/>
      <c r="AK68" s="42">
        <v>93.982361333333301</v>
      </c>
      <c r="AL68" s="42"/>
      <c r="AM68" s="42">
        <v>43.682937500000001</v>
      </c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3">
        <v>95.278354836063798</v>
      </c>
      <c r="BA68" s="33"/>
    </row>
    <row r="69" spans="1:53" s="11" customFormat="1" ht="78.75" x14ac:dyDescent="0.25">
      <c r="A69" s="26" t="s">
        <v>94</v>
      </c>
      <c r="B69" s="39" t="s">
        <v>91</v>
      </c>
      <c r="C69" s="18">
        <v>40070</v>
      </c>
      <c r="D69" s="18" t="s">
        <v>59</v>
      </c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7"/>
      <c r="BA69" s="33"/>
    </row>
    <row r="70" spans="1:53" s="11" customFormat="1" ht="15.75" x14ac:dyDescent="0.25">
      <c r="A70" s="26"/>
      <c r="B70" s="40" t="s">
        <v>69</v>
      </c>
      <c r="C70" s="41"/>
      <c r="D70" s="18"/>
      <c r="E70" s="2">
        <v>74986.047999999995</v>
      </c>
      <c r="F70" s="2">
        <v>2250.5439999999999</v>
      </c>
      <c r="G70" s="2"/>
      <c r="H70" s="2">
        <v>9917.0652200000004</v>
      </c>
      <c r="I70" s="2"/>
      <c r="J70" s="2"/>
      <c r="K70" s="2"/>
      <c r="L70" s="2"/>
      <c r="M70" s="2">
        <v>49958.902650000004</v>
      </c>
      <c r="N70" s="2"/>
      <c r="O70" s="2">
        <v>73404.299740000002</v>
      </c>
      <c r="P70" s="2"/>
      <c r="Q70" s="2">
        <v>86608.468210000006</v>
      </c>
      <c r="R70" s="2"/>
      <c r="S70" s="2">
        <v>3940</v>
      </c>
      <c r="T70" s="2">
        <v>14322.2904</v>
      </c>
      <c r="U70" s="2"/>
      <c r="V70" s="2"/>
      <c r="W70" s="2"/>
      <c r="X70" s="2"/>
      <c r="Y70" s="2"/>
      <c r="Z70" s="2"/>
      <c r="AA70" s="2"/>
      <c r="AB70" s="2"/>
      <c r="AC70" s="2"/>
      <c r="AD70" s="2"/>
      <c r="AE70" s="2">
        <v>78592.570099999997</v>
      </c>
      <c r="AF70" s="2">
        <v>6635.95327</v>
      </c>
      <c r="AG70" s="2"/>
      <c r="AH70" s="2"/>
      <c r="AI70" s="2"/>
      <c r="AJ70" s="2"/>
      <c r="AK70" s="2"/>
      <c r="AL70" s="2"/>
      <c r="AM70" s="2">
        <v>55465.609850000001</v>
      </c>
      <c r="AN70" s="2"/>
      <c r="AO70" s="2"/>
      <c r="AP70" s="2">
        <v>2285.4348</v>
      </c>
      <c r="AQ70" s="2"/>
      <c r="AR70" s="2"/>
      <c r="AS70" s="2"/>
      <c r="AT70" s="2"/>
      <c r="AU70" s="2">
        <v>28884.333780000001</v>
      </c>
      <c r="AV70" s="2"/>
      <c r="AW70" s="2"/>
      <c r="AX70" s="2"/>
      <c r="AY70" s="2"/>
      <c r="AZ70" s="27">
        <v>487251.52002</v>
      </c>
      <c r="BA70" s="33"/>
    </row>
    <row r="71" spans="1:53" s="11" customFormat="1" ht="15.75" x14ac:dyDescent="0.25">
      <c r="A71" s="26"/>
      <c r="B71" s="40" t="s">
        <v>70</v>
      </c>
      <c r="C71" s="41"/>
      <c r="D71" s="18"/>
      <c r="E71" s="2">
        <v>74986.047999999995</v>
      </c>
      <c r="F71" s="2">
        <v>2250.5439999999999</v>
      </c>
      <c r="G71" s="2"/>
      <c r="H71" s="2">
        <v>9037.0652200000004</v>
      </c>
      <c r="I71" s="2"/>
      <c r="J71" s="2"/>
      <c r="K71" s="2"/>
      <c r="L71" s="2"/>
      <c r="M71" s="2">
        <v>49958.902650000004</v>
      </c>
      <c r="N71" s="2"/>
      <c r="O71" s="2">
        <v>73248.081829999996</v>
      </c>
      <c r="P71" s="2"/>
      <c r="Q71" s="2">
        <v>86082.196809999994</v>
      </c>
      <c r="R71" s="2"/>
      <c r="S71" s="2">
        <v>3940</v>
      </c>
      <c r="T71" s="2">
        <v>14322.2904</v>
      </c>
      <c r="U71" s="2"/>
      <c r="V71" s="2"/>
      <c r="W71" s="2"/>
      <c r="X71" s="2"/>
      <c r="Y71" s="2"/>
      <c r="Z71" s="2"/>
      <c r="AA71" s="2"/>
      <c r="AB71" s="2"/>
      <c r="AC71" s="2"/>
      <c r="AD71" s="2"/>
      <c r="AE71" s="2">
        <v>78592.570099999997</v>
      </c>
      <c r="AF71" s="2">
        <v>6635.95327</v>
      </c>
      <c r="AG71" s="2"/>
      <c r="AH71" s="2"/>
      <c r="AI71" s="2"/>
      <c r="AJ71" s="2"/>
      <c r="AK71" s="2"/>
      <c r="AL71" s="2"/>
      <c r="AM71" s="2">
        <v>55465.609850000001</v>
      </c>
      <c r="AN71" s="2"/>
      <c r="AO71" s="2"/>
      <c r="AP71" s="2">
        <v>1681.5347999999999</v>
      </c>
      <c r="AQ71" s="2"/>
      <c r="AR71" s="2"/>
      <c r="AS71" s="2"/>
      <c r="AT71" s="2"/>
      <c r="AU71" s="2">
        <v>25428.24929</v>
      </c>
      <c r="AV71" s="2"/>
      <c r="AW71" s="2"/>
      <c r="AX71" s="2"/>
      <c r="AY71" s="2"/>
      <c r="AZ71" s="27">
        <v>481629.04622000002</v>
      </c>
      <c r="BA71" s="33"/>
    </row>
    <row r="72" spans="1:53" s="11" customFormat="1" ht="15.75" x14ac:dyDescent="0.25">
      <c r="A72" s="26"/>
      <c r="B72" s="40" t="s">
        <v>62</v>
      </c>
      <c r="C72" s="41"/>
      <c r="D72" s="18"/>
      <c r="E72" s="42">
        <v>100</v>
      </c>
      <c r="F72" s="42">
        <v>100</v>
      </c>
      <c r="G72" s="42"/>
      <c r="H72" s="42">
        <v>91.126407052105606</v>
      </c>
      <c r="I72" s="42"/>
      <c r="J72" s="42"/>
      <c r="K72" s="42"/>
      <c r="L72" s="42"/>
      <c r="M72" s="42">
        <v>100</v>
      </c>
      <c r="N72" s="42"/>
      <c r="O72" s="42">
        <v>99.7871815267588</v>
      </c>
      <c r="P72" s="42"/>
      <c r="Q72" s="42">
        <v>99.392355723548903</v>
      </c>
      <c r="R72" s="42"/>
      <c r="S72" s="42">
        <v>100</v>
      </c>
      <c r="T72" s="42">
        <v>100</v>
      </c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>
        <v>100</v>
      </c>
      <c r="AF72" s="42">
        <v>100</v>
      </c>
      <c r="AG72" s="42"/>
      <c r="AH72" s="42"/>
      <c r="AI72" s="42"/>
      <c r="AJ72" s="42"/>
      <c r="AK72" s="42"/>
      <c r="AL72" s="42"/>
      <c r="AM72" s="42">
        <v>100</v>
      </c>
      <c r="AN72" s="42"/>
      <c r="AO72" s="42"/>
      <c r="AP72" s="42">
        <v>73.5761440230104</v>
      </c>
      <c r="AQ72" s="42"/>
      <c r="AR72" s="42"/>
      <c r="AS72" s="42"/>
      <c r="AT72" s="42"/>
      <c r="AU72" s="42">
        <v>88.034743967703804</v>
      </c>
      <c r="AV72" s="42"/>
      <c r="AW72" s="42"/>
      <c r="AX72" s="42"/>
      <c r="AY72" s="42"/>
      <c r="AZ72" s="43">
        <v>98.846083887071401</v>
      </c>
      <c r="BA72" s="33"/>
    </row>
    <row r="73" spans="1:53" s="11" customFormat="1" ht="78.75" x14ac:dyDescent="0.25">
      <c r="A73" s="26" t="s">
        <v>95</v>
      </c>
      <c r="B73" s="39" t="s">
        <v>91</v>
      </c>
      <c r="C73" s="18">
        <v>40070</v>
      </c>
      <c r="D73" s="18" t="s">
        <v>83</v>
      </c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7"/>
      <c r="BA73" s="33"/>
    </row>
    <row r="74" spans="1:53" s="11" customFormat="1" ht="15.75" x14ac:dyDescent="0.25">
      <c r="A74" s="26"/>
      <c r="B74" s="40" t="s">
        <v>69</v>
      </c>
      <c r="C74" s="41"/>
      <c r="D74" s="18"/>
      <c r="E74" s="2"/>
      <c r="F74" s="2"/>
      <c r="G74" s="2"/>
      <c r="H74" s="2"/>
      <c r="I74" s="2"/>
      <c r="J74" s="2"/>
      <c r="K74" s="2">
        <v>880.49900000000002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7">
        <v>880.49900000000002</v>
      </c>
      <c r="BA74" s="33"/>
    </row>
    <row r="75" spans="1:53" s="11" customFormat="1" ht="15.75" x14ac:dyDescent="0.25">
      <c r="A75" s="26"/>
      <c r="B75" s="40" t="s">
        <v>70</v>
      </c>
      <c r="C75" s="41"/>
      <c r="D75" s="18"/>
      <c r="E75" s="2"/>
      <c r="F75" s="2"/>
      <c r="G75" s="2"/>
      <c r="H75" s="2"/>
      <c r="I75" s="2"/>
      <c r="J75" s="2"/>
      <c r="K75" s="2">
        <v>874.36244999999997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7">
        <v>874.36244999999997</v>
      </c>
      <c r="BA75" s="33"/>
    </row>
    <row r="76" spans="1:53" s="11" customFormat="1" ht="15.75" x14ac:dyDescent="0.25">
      <c r="A76" s="26"/>
      <c r="B76" s="40" t="s">
        <v>62</v>
      </c>
      <c r="C76" s="41"/>
      <c r="D76" s="18"/>
      <c r="E76" s="42"/>
      <c r="F76" s="42"/>
      <c r="G76" s="42"/>
      <c r="H76" s="42"/>
      <c r="I76" s="42"/>
      <c r="J76" s="42"/>
      <c r="K76" s="42">
        <v>99.303059969403705</v>
      </c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3">
        <v>99.303059969403705</v>
      </c>
      <c r="BA76" s="33"/>
    </row>
    <row r="77" spans="1:53" s="11" customFormat="1" ht="78.75" x14ac:dyDescent="0.25">
      <c r="A77" s="26" t="s">
        <v>96</v>
      </c>
      <c r="B77" s="39" t="s">
        <v>97</v>
      </c>
      <c r="C77" s="18">
        <v>50200</v>
      </c>
      <c r="D77" s="18" t="s">
        <v>98</v>
      </c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7"/>
      <c r="BA77" s="33"/>
    </row>
    <row r="78" spans="1:53" s="11" customFormat="1" ht="31.5" x14ac:dyDescent="0.25">
      <c r="A78" s="26"/>
      <c r="B78" s="40" t="s">
        <v>99</v>
      </c>
      <c r="C78" s="41"/>
      <c r="D78" s="18"/>
      <c r="E78" s="2">
        <v>4680.8072000000002</v>
      </c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7">
        <v>4680.8072000000002</v>
      </c>
      <c r="BA78" s="33"/>
    </row>
    <row r="79" spans="1:53" s="11" customFormat="1" ht="31.5" x14ac:dyDescent="0.25">
      <c r="A79" s="26"/>
      <c r="B79" s="40" t="s">
        <v>100</v>
      </c>
      <c r="C79" s="41"/>
      <c r="D79" s="18"/>
      <c r="E79" s="2">
        <v>4680.8072000000002</v>
      </c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7">
        <v>4680.8072000000002</v>
      </c>
      <c r="BA79" s="33"/>
    </row>
    <row r="80" spans="1:53" s="11" customFormat="1" ht="15.75" x14ac:dyDescent="0.25">
      <c r="A80" s="26"/>
      <c r="B80" s="40" t="s">
        <v>62</v>
      </c>
      <c r="C80" s="41"/>
      <c r="D80" s="18"/>
      <c r="E80" s="42">
        <v>100</v>
      </c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3">
        <v>100</v>
      </c>
      <c r="BA80" s="33"/>
    </row>
    <row r="81" spans="1:53" s="11" customFormat="1" ht="78.75" x14ac:dyDescent="0.25">
      <c r="A81" s="26" t="s">
        <v>101</v>
      </c>
      <c r="B81" s="39" t="s">
        <v>102</v>
      </c>
      <c r="C81" s="18" t="s">
        <v>103</v>
      </c>
      <c r="D81" s="18" t="s">
        <v>98</v>
      </c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7"/>
      <c r="BA81" s="33"/>
    </row>
    <row r="82" spans="1:53" s="11" customFormat="1" ht="15.75" x14ac:dyDescent="0.25">
      <c r="A82" s="26"/>
      <c r="B82" s="40" t="s">
        <v>69</v>
      </c>
      <c r="C82" s="41"/>
      <c r="D82" s="18"/>
      <c r="E82" s="2">
        <v>4864.6328000000003</v>
      </c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7">
        <v>4864.6328000000003</v>
      </c>
      <c r="BA82" s="33"/>
    </row>
    <row r="83" spans="1:53" s="11" customFormat="1" ht="15.75" x14ac:dyDescent="0.25">
      <c r="A83" s="26"/>
      <c r="B83" s="40" t="s">
        <v>70</v>
      </c>
      <c r="C83" s="41"/>
      <c r="D83" s="18"/>
      <c r="E83" s="2">
        <v>4630.0641999999998</v>
      </c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7">
        <v>4630.0641999999998</v>
      </c>
      <c r="BA83" s="33"/>
    </row>
    <row r="84" spans="1:53" s="11" customFormat="1" ht="15.75" x14ac:dyDescent="0.25">
      <c r="A84" s="26"/>
      <c r="B84" s="40" t="s">
        <v>62</v>
      </c>
      <c r="C84" s="41"/>
      <c r="D84" s="18"/>
      <c r="E84" s="42">
        <v>95.178082094911602</v>
      </c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3">
        <v>95.178082094911602</v>
      </c>
      <c r="BA84" s="33"/>
    </row>
    <row r="85" spans="1:53" s="11" customFormat="1" ht="15.75" x14ac:dyDescent="0.25">
      <c r="A85" s="44"/>
      <c r="B85" s="45" t="s">
        <v>104</v>
      </c>
      <c r="C85" s="46"/>
      <c r="D85" s="47"/>
      <c r="E85" s="27">
        <v>385003.27301</v>
      </c>
      <c r="F85" s="27">
        <v>5297.1189999999997</v>
      </c>
      <c r="G85" s="27">
        <v>5001.4399999999996</v>
      </c>
      <c r="H85" s="27">
        <v>24804.41935</v>
      </c>
      <c r="I85" s="27">
        <v>25971.768209999998</v>
      </c>
      <c r="J85" s="27">
        <v>6755.19</v>
      </c>
      <c r="K85" s="27">
        <v>15322.903490000001</v>
      </c>
      <c r="L85" s="27">
        <v>14702.3</v>
      </c>
      <c r="M85" s="27">
        <v>73008.002649999995</v>
      </c>
      <c r="N85" s="27">
        <v>579576.02240999998</v>
      </c>
      <c r="O85" s="27">
        <v>214259.58713</v>
      </c>
      <c r="P85" s="27">
        <v>12953.83</v>
      </c>
      <c r="Q85" s="27">
        <v>90732.381689999995</v>
      </c>
      <c r="R85" s="27">
        <v>1596.62274</v>
      </c>
      <c r="S85" s="27">
        <v>6131.7545399999999</v>
      </c>
      <c r="T85" s="27">
        <v>20173.198850000001</v>
      </c>
      <c r="U85" s="27">
        <v>4159.58</v>
      </c>
      <c r="V85" s="27">
        <v>372</v>
      </c>
      <c r="W85" s="27">
        <v>7968.1502300000002</v>
      </c>
      <c r="X85" s="27">
        <v>196203.65562999999</v>
      </c>
      <c r="Y85" s="27">
        <v>2328</v>
      </c>
      <c r="Z85" s="27">
        <v>1155.33</v>
      </c>
      <c r="AA85" s="27">
        <v>61510.28</v>
      </c>
      <c r="AB85" s="27">
        <v>977.91</v>
      </c>
      <c r="AC85" s="27">
        <v>34046.31</v>
      </c>
      <c r="AD85" s="27">
        <v>1112.019</v>
      </c>
      <c r="AE85" s="27">
        <v>89435.000100000005</v>
      </c>
      <c r="AF85" s="27">
        <v>16248.51722</v>
      </c>
      <c r="AG85" s="27">
        <v>2986.85</v>
      </c>
      <c r="AH85" s="27">
        <v>1046.45</v>
      </c>
      <c r="AI85" s="27">
        <v>868.4</v>
      </c>
      <c r="AJ85" s="27">
        <v>383</v>
      </c>
      <c r="AK85" s="27">
        <v>25626.55</v>
      </c>
      <c r="AL85" s="27">
        <v>3339.62</v>
      </c>
      <c r="AM85" s="27">
        <v>64277.589849999997</v>
      </c>
      <c r="AN85" s="27">
        <v>1376.11</v>
      </c>
      <c r="AO85" s="27">
        <v>498.99</v>
      </c>
      <c r="AP85" s="27">
        <v>22285.284800000001</v>
      </c>
      <c r="AQ85" s="27">
        <v>506</v>
      </c>
      <c r="AR85" s="27">
        <v>929.8</v>
      </c>
      <c r="AS85" s="27">
        <v>17237.37169</v>
      </c>
      <c r="AT85" s="27">
        <v>276.10000000000002</v>
      </c>
      <c r="AU85" s="27">
        <v>32361.673780000001</v>
      </c>
      <c r="AV85" s="27">
        <v>3811.26</v>
      </c>
      <c r="AW85" s="27">
        <v>9000</v>
      </c>
      <c r="AX85" s="27">
        <v>1510.3723299999999</v>
      </c>
      <c r="AY85" s="27">
        <v>325</v>
      </c>
      <c r="AZ85" s="27">
        <v>2085452.9876999999</v>
      </c>
      <c r="BA85" s="33"/>
    </row>
    <row r="86" spans="1:53" s="11" customFormat="1" ht="15.75" x14ac:dyDescent="0.25">
      <c r="A86" s="44"/>
      <c r="B86" s="45" t="s">
        <v>105</v>
      </c>
      <c r="C86" s="46"/>
      <c r="D86" s="47"/>
      <c r="E86" s="27">
        <v>384722.71032000001</v>
      </c>
      <c r="F86" s="27">
        <v>5297.1189999999997</v>
      </c>
      <c r="G86" s="27">
        <v>4990.7355699999998</v>
      </c>
      <c r="H86" s="27">
        <v>23913.722969999999</v>
      </c>
      <c r="I86" s="27">
        <v>25969.233639999999</v>
      </c>
      <c r="J86" s="27">
        <v>6624.1151799999998</v>
      </c>
      <c r="K86" s="27">
        <v>15134.18014</v>
      </c>
      <c r="L86" s="27">
        <v>10514.8</v>
      </c>
      <c r="M86" s="27">
        <v>72889.918160000001</v>
      </c>
      <c r="N86" s="27">
        <v>576388.81379000004</v>
      </c>
      <c r="O86" s="27">
        <v>179860.83098999999</v>
      </c>
      <c r="P86" s="27">
        <v>12895.680350000001</v>
      </c>
      <c r="Q86" s="27">
        <v>90178.269</v>
      </c>
      <c r="R86" s="27">
        <v>1394.1500799999999</v>
      </c>
      <c r="S86" s="27">
        <v>6131.7545399999999</v>
      </c>
      <c r="T86" s="27">
        <v>20098.152709999998</v>
      </c>
      <c r="U86" s="27">
        <v>4159.58</v>
      </c>
      <c r="V86" s="27">
        <v>371.96640000000002</v>
      </c>
      <c r="W86" s="27">
        <v>7968.1502300000002</v>
      </c>
      <c r="X86" s="27">
        <v>195740.36475000001</v>
      </c>
      <c r="Y86" s="27">
        <v>2311</v>
      </c>
      <c r="Z86" s="27">
        <v>1155.33</v>
      </c>
      <c r="AA86" s="27">
        <v>60766.484470000003</v>
      </c>
      <c r="AB86" s="27">
        <v>912.18899999999996</v>
      </c>
      <c r="AC86" s="27">
        <v>28433.751459999999</v>
      </c>
      <c r="AD86" s="27">
        <v>1110.1389999999999</v>
      </c>
      <c r="AE86" s="27">
        <v>89435.000100000005</v>
      </c>
      <c r="AF86" s="27">
        <v>12948.28464</v>
      </c>
      <c r="AG86" s="27">
        <v>2352.9801200000002</v>
      </c>
      <c r="AH86" s="27">
        <v>772.45</v>
      </c>
      <c r="AI86" s="27">
        <v>596.4</v>
      </c>
      <c r="AJ86" s="27">
        <v>54.383000000000003</v>
      </c>
      <c r="AK86" s="27">
        <v>24723.904200000001</v>
      </c>
      <c r="AL86" s="27">
        <v>3339.2139999999999</v>
      </c>
      <c r="AM86" s="27">
        <v>59772.224849999999</v>
      </c>
      <c r="AN86" s="27">
        <v>1376.11</v>
      </c>
      <c r="AO86" s="27">
        <v>498.99</v>
      </c>
      <c r="AP86" s="27">
        <v>21149.511490000001</v>
      </c>
      <c r="AQ86" s="27">
        <v>506</v>
      </c>
      <c r="AR86" s="27">
        <v>929.54340000000002</v>
      </c>
      <c r="AS86" s="27">
        <v>15690.889510000001</v>
      </c>
      <c r="AT86" s="27">
        <v>276.10000000000002</v>
      </c>
      <c r="AU86" s="27">
        <v>28159.916969999998</v>
      </c>
      <c r="AV86" s="27">
        <v>3593.7956199999999</v>
      </c>
      <c r="AW86" s="27"/>
      <c r="AX86" s="27">
        <v>1125.3723299999999</v>
      </c>
      <c r="AY86" s="27">
        <v>118</v>
      </c>
      <c r="AZ86" s="27">
        <v>2007352.2119799999</v>
      </c>
      <c r="BA86" s="33"/>
    </row>
    <row r="87" spans="1:53" s="11" customFormat="1" ht="15.75" x14ac:dyDescent="0.25">
      <c r="A87" s="50"/>
      <c r="B87" s="51" t="s">
        <v>106</v>
      </c>
      <c r="C87" s="52"/>
      <c r="D87" s="53"/>
      <c r="E87" s="54">
        <v>99.927127193541295</v>
      </c>
      <c r="F87" s="54">
        <v>100</v>
      </c>
      <c r="G87" s="54">
        <v>99.7859730397645</v>
      </c>
      <c r="H87" s="54">
        <v>96.409122231680001</v>
      </c>
      <c r="I87" s="54">
        <v>99.990241057214405</v>
      </c>
      <c r="J87" s="54">
        <v>98.059642733957105</v>
      </c>
      <c r="K87" s="54">
        <v>98.768357771598801</v>
      </c>
      <c r="L87" s="54">
        <v>71.518061799854394</v>
      </c>
      <c r="M87" s="54">
        <v>99.838258155662601</v>
      </c>
      <c r="N87" s="54">
        <v>99.4500792826544</v>
      </c>
      <c r="O87" s="54">
        <v>83.945289636384402</v>
      </c>
      <c r="P87" s="54">
        <v>99.551100716930804</v>
      </c>
      <c r="Q87" s="54">
        <v>99.389288939980403</v>
      </c>
      <c r="R87" s="54">
        <v>87.318691201905295</v>
      </c>
      <c r="S87" s="54">
        <v>100</v>
      </c>
      <c r="T87" s="54">
        <v>99.627990877609307</v>
      </c>
      <c r="U87" s="54">
        <v>100</v>
      </c>
      <c r="V87" s="54">
        <v>99.990967741935407</v>
      </c>
      <c r="W87" s="54">
        <v>100</v>
      </c>
      <c r="X87" s="54">
        <v>99.763872452573594</v>
      </c>
      <c r="Y87" s="54">
        <v>99.269759450171804</v>
      </c>
      <c r="Z87" s="54">
        <v>100</v>
      </c>
      <c r="AA87" s="54">
        <v>98.790778500764404</v>
      </c>
      <c r="AB87" s="54">
        <v>93.279442893517796</v>
      </c>
      <c r="AC87" s="54">
        <v>83.514928519419499</v>
      </c>
      <c r="AD87" s="54">
        <v>99.830938140445397</v>
      </c>
      <c r="AE87" s="54">
        <v>100</v>
      </c>
      <c r="AF87" s="54">
        <v>79.689023094748507</v>
      </c>
      <c r="AG87" s="54">
        <v>78.7779808159097</v>
      </c>
      <c r="AH87" s="54">
        <v>73.816235844999696</v>
      </c>
      <c r="AI87" s="54">
        <v>68.678028558267997</v>
      </c>
      <c r="AJ87" s="54">
        <v>14.1992167101827</v>
      </c>
      <c r="AK87" s="54">
        <v>96.477692861504906</v>
      </c>
      <c r="AL87" s="54">
        <v>99.987842928237299</v>
      </c>
      <c r="AM87" s="54">
        <v>92.990768617003397</v>
      </c>
      <c r="AN87" s="54">
        <v>100</v>
      </c>
      <c r="AO87" s="54">
        <v>100</v>
      </c>
      <c r="AP87" s="54">
        <v>94.903483082253402</v>
      </c>
      <c r="AQ87" s="54">
        <v>100</v>
      </c>
      <c r="AR87" s="54">
        <v>99.972402667240203</v>
      </c>
      <c r="AS87" s="54">
        <v>91.0283179604628</v>
      </c>
      <c r="AT87" s="54">
        <v>100</v>
      </c>
      <c r="AU87" s="54">
        <v>87.016256209229894</v>
      </c>
      <c r="AV87" s="54">
        <v>94.2941604613697</v>
      </c>
      <c r="AW87" s="54"/>
      <c r="AX87" s="54">
        <v>74.5095965840422</v>
      </c>
      <c r="AY87" s="54">
        <v>36.307692307692299</v>
      </c>
      <c r="AZ87" s="54">
        <v>96.254973083515196</v>
      </c>
      <c r="BA87" s="33"/>
    </row>
    <row r="88" spans="1:53" s="11" customFormat="1" ht="31.5" x14ac:dyDescent="0.25">
      <c r="A88" s="44"/>
      <c r="B88" s="45" t="s">
        <v>107</v>
      </c>
      <c r="C88" s="46"/>
      <c r="D88" s="47"/>
      <c r="E88" s="27">
        <v>380322.46581000002</v>
      </c>
      <c r="F88" s="27">
        <v>5297.1189999999997</v>
      </c>
      <c r="G88" s="27">
        <v>5001.4399999999996</v>
      </c>
      <c r="H88" s="27">
        <v>24804.41935</v>
      </c>
      <c r="I88" s="27">
        <v>25971.768209999998</v>
      </c>
      <c r="J88" s="27">
        <v>6755.19</v>
      </c>
      <c r="K88" s="27">
        <v>15322.903490000001</v>
      </c>
      <c r="L88" s="27">
        <v>14702.3</v>
      </c>
      <c r="M88" s="27">
        <v>73008.002649999995</v>
      </c>
      <c r="N88" s="27">
        <v>402451.44452999998</v>
      </c>
      <c r="O88" s="27">
        <v>98229.921749999994</v>
      </c>
      <c r="P88" s="27">
        <v>12953.83</v>
      </c>
      <c r="Q88" s="27">
        <v>90732.381689999995</v>
      </c>
      <c r="R88" s="27">
        <v>1596.62274</v>
      </c>
      <c r="S88" s="27">
        <v>6131.7545399999999</v>
      </c>
      <c r="T88" s="27">
        <v>20173.198850000001</v>
      </c>
      <c r="U88" s="27">
        <v>4159.58</v>
      </c>
      <c r="V88" s="27">
        <v>372</v>
      </c>
      <c r="W88" s="27">
        <v>7968.1502300000002</v>
      </c>
      <c r="X88" s="27">
        <v>196203.65562999999</v>
      </c>
      <c r="Y88" s="27">
        <v>2328</v>
      </c>
      <c r="Z88" s="27">
        <v>1155.33</v>
      </c>
      <c r="AA88" s="27">
        <v>61510.28</v>
      </c>
      <c r="AB88" s="27">
        <v>977.91</v>
      </c>
      <c r="AC88" s="27">
        <v>34046.31</v>
      </c>
      <c r="AD88" s="27">
        <v>1112.019</v>
      </c>
      <c r="AE88" s="27">
        <v>89435.000100000005</v>
      </c>
      <c r="AF88" s="27">
        <v>16248.51722</v>
      </c>
      <c r="AG88" s="27">
        <v>2986.85</v>
      </c>
      <c r="AH88" s="27">
        <v>1046.45</v>
      </c>
      <c r="AI88" s="27">
        <v>868.4</v>
      </c>
      <c r="AJ88" s="27">
        <v>383</v>
      </c>
      <c r="AK88" s="27">
        <v>25626.55</v>
      </c>
      <c r="AL88" s="27">
        <v>3339.62</v>
      </c>
      <c r="AM88" s="27">
        <v>64277.589849999997</v>
      </c>
      <c r="AN88" s="27">
        <v>1376.11</v>
      </c>
      <c r="AO88" s="27">
        <v>498.99</v>
      </c>
      <c r="AP88" s="27">
        <v>22285.284800000001</v>
      </c>
      <c r="AQ88" s="27">
        <v>506</v>
      </c>
      <c r="AR88" s="27">
        <v>929.8</v>
      </c>
      <c r="AS88" s="27">
        <v>17237.37169</v>
      </c>
      <c r="AT88" s="27">
        <v>276.10000000000002</v>
      </c>
      <c r="AU88" s="27">
        <v>32361.673780000001</v>
      </c>
      <c r="AV88" s="27">
        <v>3811.26</v>
      </c>
      <c r="AW88" s="27">
        <v>9000</v>
      </c>
      <c r="AX88" s="27">
        <v>1510.3723299999999</v>
      </c>
      <c r="AY88" s="27">
        <v>325</v>
      </c>
      <c r="AZ88" s="27">
        <v>1787617.9372400001</v>
      </c>
      <c r="BA88" s="33"/>
    </row>
    <row r="89" spans="1:53" s="11" customFormat="1" ht="31.5" x14ac:dyDescent="0.25">
      <c r="A89" s="44"/>
      <c r="B89" s="45" t="s">
        <v>108</v>
      </c>
      <c r="C89" s="46"/>
      <c r="D89" s="47"/>
      <c r="E89" s="27">
        <v>380041.90311999997</v>
      </c>
      <c r="F89" s="27">
        <v>5297.1189999999997</v>
      </c>
      <c r="G89" s="27">
        <v>4990.7355699999998</v>
      </c>
      <c r="H89" s="27">
        <v>23913.722969999999</v>
      </c>
      <c r="I89" s="27">
        <v>25969.233639999999</v>
      </c>
      <c r="J89" s="27">
        <v>6624.1151799999998</v>
      </c>
      <c r="K89" s="27">
        <v>15134.18014</v>
      </c>
      <c r="L89" s="27">
        <v>10514.8</v>
      </c>
      <c r="M89" s="27">
        <v>72889.918160000001</v>
      </c>
      <c r="N89" s="27">
        <v>399264.23590999999</v>
      </c>
      <c r="O89" s="27">
        <v>94858.612030000004</v>
      </c>
      <c r="P89" s="27">
        <v>12895.680350000001</v>
      </c>
      <c r="Q89" s="27">
        <v>90178.269</v>
      </c>
      <c r="R89" s="27">
        <v>1394.1500799999999</v>
      </c>
      <c r="S89" s="27">
        <v>6131.7545399999999</v>
      </c>
      <c r="T89" s="27">
        <v>20098.152709999998</v>
      </c>
      <c r="U89" s="27">
        <v>4159.58</v>
      </c>
      <c r="V89" s="27">
        <v>371.96640000000002</v>
      </c>
      <c r="W89" s="27">
        <v>7968.1502300000002</v>
      </c>
      <c r="X89" s="27">
        <v>195740.36475000001</v>
      </c>
      <c r="Y89" s="27">
        <v>2311</v>
      </c>
      <c r="Z89" s="27">
        <v>1155.33</v>
      </c>
      <c r="AA89" s="27">
        <v>60766.484470000003</v>
      </c>
      <c r="AB89" s="27">
        <v>912.18899999999996</v>
      </c>
      <c r="AC89" s="27">
        <v>28433.751459999999</v>
      </c>
      <c r="AD89" s="27">
        <v>1110.1389999999999</v>
      </c>
      <c r="AE89" s="27">
        <v>89435.000100000005</v>
      </c>
      <c r="AF89" s="27">
        <v>12948.28464</v>
      </c>
      <c r="AG89" s="27">
        <v>2352.9801200000002</v>
      </c>
      <c r="AH89" s="27">
        <v>772.45</v>
      </c>
      <c r="AI89" s="27">
        <v>596.4</v>
      </c>
      <c r="AJ89" s="27">
        <v>54.383000000000003</v>
      </c>
      <c r="AK89" s="27">
        <v>24723.904200000001</v>
      </c>
      <c r="AL89" s="27">
        <v>3339.2139999999999</v>
      </c>
      <c r="AM89" s="27">
        <v>59772.224849999999</v>
      </c>
      <c r="AN89" s="27">
        <v>1376.11</v>
      </c>
      <c r="AO89" s="27">
        <v>498.99</v>
      </c>
      <c r="AP89" s="27">
        <v>21149.511490000001</v>
      </c>
      <c r="AQ89" s="27">
        <v>506</v>
      </c>
      <c r="AR89" s="27">
        <v>929.54340000000002</v>
      </c>
      <c r="AS89" s="27">
        <v>15690.889510000001</v>
      </c>
      <c r="AT89" s="27">
        <v>276.10000000000002</v>
      </c>
      <c r="AU89" s="27">
        <v>28159.916969999998</v>
      </c>
      <c r="AV89" s="27">
        <v>3593.7956199999999</v>
      </c>
      <c r="AW89" s="27"/>
      <c r="AX89" s="27">
        <v>1125.3723299999999</v>
      </c>
      <c r="AY89" s="27">
        <v>118</v>
      </c>
      <c r="AZ89" s="27">
        <v>1740544.60794</v>
      </c>
      <c r="BA89" s="33"/>
    </row>
    <row r="90" spans="1:53" s="11" customFormat="1" ht="15.75" x14ac:dyDescent="0.25">
      <c r="A90" s="50"/>
      <c r="B90" s="51" t="s">
        <v>106</v>
      </c>
      <c r="C90" s="52"/>
      <c r="D90" s="53"/>
      <c r="E90" s="54">
        <v>99.926230313688507</v>
      </c>
      <c r="F90" s="54">
        <v>100</v>
      </c>
      <c r="G90" s="54">
        <v>99.7859730397645</v>
      </c>
      <c r="H90" s="54">
        <v>96.409122231680001</v>
      </c>
      <c r="I90" s="54">
        <v>99.990241057214405</v>
      </c>
      <c r="J90" s="54">
        <v>98.059642733957105</v>
      </c>
      <c r="K90" s="54">
        <v>98.768357771598801</v>
      </c>
      <c r="L90" s="54">
        <v>71.518061799854394</v>
      </c>
      <c r="M90" s="54">
        <v>99.838258155662601</v>
      </c>
      <c r="N90" s="54">
        <v>99.208051390218699</v>
      </c>
      <c r="O90" s="54">
        <v>96.567940134799102</v>
      </c>
      <c r="P90" s="54">
        <v>99.551100716930804</v>
      </c>
      <c r="Q90" s="54">
        <v>99.389288939980403</v>
      </c>
      <c r="R90" s="54">
        <v>87.318691201905295</v>
      </c>
      <c r="S90" s="54">
        <v>100</v>
      </c>
      <c r="T90" s="54">
        <v>99.627990877609307</v>
      </c>
      <c r="U90" s="54">
        <v>100</v>
      </c>
      <c r="V90" s="54">
        <v>99.990967741935407</v>
      </c>
      <c r="W90" s="54">
        <v>100</v>
      </c>
      <c r="X90" s="54">
        <v>99.763872452573594</v>
      </c>
      <c r="Y90" s="54">
        <v>99.269759450171804</v>
      </c>
      <c r="Z90" s="54">
        <v>100</v>
      </c>
      <c r="AA90" s="54">
        <v>98.790778500764404</v>
      </c>
      <c r="AB90" s="54">
        <v>93.279442893517796</v>
      </c>
      <c r="AC90" s="54">
        <v>83.514928519419499</v>
      </c>
      <c r="AD90" s="54">
        <v>99.830938140445397</v>
      </c>
      <c r="AE90" s="54">
        <v>100</v>
      </c>
      <c r="AF90" s="54">
        <v>79.689023094748507</v>
      </c>
      <c r="AG90" s="54">
        <v>78.7779808159097</v>
      </c>
      <c r="AH90" s="54">
        <v>73.816235844999696</v>
      </c>
      <c r="AI90" s="54">
        <v>68.678028558267997</v>
      </c>
      <c r="AJ90" s="54">
        <v>14.1992167101827</v>
      </c>
      <c r="AK90" s="54">
        <v>96.477692861504906</v>
      </c>
      <c r="AL90" s="54">
        <v>99.987842928237299</v>
      </c>
      <c r="AM90" s="54">
        <v>92.990768617003397</v>
      </c>
      <c r="AN90" s="54">
        <v>100</v>
      </c>
      <c r="AO90" s="54">
        <v>100</v>
      </c>
      <c r="AP90" s="54">
        <v>94.903483082253402</v>
      </c>
      <c r="AQ90" s="54">
        <v>100</v>
      </c>
      <c r="AR90" s="54">
        <v>99.972402667240203</v>
      </c>
      <c r="AS90" s="54">
        <v>91.0283179604628</v>
      </c>
      <c r="AT90" s="54">
        <v>100</v>
      </c>
      <c r="AU90" s="54">
        <v>87.016256209229894</v>
      </c>
      <c r="AV90" s="54">
        <v>94.2941604613697</v>
      </c>
      <c r="AW90" s="54"/>
      <c r="AX90" s="54">
        <v>74.5095965840422</v>
      </c>
      <c r="AY90" s="54">
        <v>36.307692307692299</v>
      </c>
      <c r="AZ90" s="54">
        <v>97.366700774289598</v>
      </c>
      <c r="BA90" s="33"/>
    </row>
    <row r="91" spans="1:53" s="11" customFormat="1" ht="31.5" x14ac:dyDescent="0.25">
      <c r="A91" s="44"/>
      <c r="B91" s="45" t="s">
        <v>109</v>
      </c>
      <c r="C91" s="46"/>
      <c r="D91" s="47"/>
      <c r="E91" s="27">
        <v>4680.8072000000002</v>
      </c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>
        <v>4680.8072000000002</v>
      </c>
      <c r="BA91" s="33"/>
    </row>
    <row r="92" spans="1:53" s="11" customFormat="1" ht="31.5" x14ac:dyDescent="0.25">
      <c r="A92" s="44"/>
      <c r="B92" s="45" t="s">
        <v>110</v>
      </c>
      <c r="C92" s="46"/>
      <c r="D92" s="47"/>
      <c r="E92" s="27">
        <v>4680.8072000000002</v>
      </c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>
        <v>4680.8072000000002</v>
      </c>
      <c r="BA92" s="33"/>
    </row>
    <row r="93" spans="1:53" s="11" customFormat="1" ht="15.75" x14ac:dyDescent="0.25">
      <c r="A93" s="50"/>
      <c r="B93" s="51" t="s">
        <v>106</v>
      </c>
      <c r="C93" s="52"/>
      <c r="D93" s="53"/>
      <c r="E93" s="54">
        <v>100</v>
      </c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>
        <v>100</v>
      </c>
      <c r="BA93" s="33"/>
    </row>
    <row r="94" spans="1:53" s="11" customFormat="1" ht="47.25" x14ac:dyDescent="0.25">
      <c r="A94" s="44"/>
      <c r="B94" s="45" t="s">
        <v>111</v>
      </c>
      <c r="C94" s="46"/>
      <c r="D94" s="47"/>
      <c r="E94" s="27"/>
      <c r="F94" s="27"/>
      <c r="G94" s="27"/>
      <c r="H94" s="27"/>
      <c r="I94" s="27"/>
      <c r="J94" s="27"/>
      <c r="K94" s="27"/>
      <c r="L94" s="27"/>
      <c r="M94" s="27"/>
      <c r="N94" s="27">
        <v>119403.47603000001</v>
      </c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>
        <v>119403.47603000001</v>
      </c>
      <c r="BA94" s="33"/>
    </row>
    <row r="95" spans="1:53" s="11" customFormat="1" ht="31.5" x14ac:dyDescent="0.25">
      <c r="A95" s="44"/>
      <c r="B95" s="45" t="s">
        <v>112</v>
      </c>
      <c r="C95" s="46"/>
      <c r="D95" s="47"/>
      <c r="E95" s="27"/>
      <c r="F95" s="27"/>
      <c r="G95" s="27"/>
      <c r="H95" s="27"/>
      <c r="I95" s="27"/>
      <c r="J95" s="27"/>
      <c r="K95" s="27"/>
      <c r="L95" s="27"/>
      <c r="M95" s="27"/>
      <c r="N95" s="27">
        <v>119403.47603000001</v>
      </c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>
        <v>119403.47603000001</v>
      </c>
      <c r="BA95" s="33"/>
    </row>
    <row r="96" spans="1:53" s="11" customFormat="1" ht="15.75" x14ac:dyDescent="0.25">
      <c r="A96" s="50"/>
      <c r="B96" s="51" t="s">
        <v>106</v>
      </c>
      <c r="C96" s="52"/>
      <c r="D96" s="53"/>
      <c r="E96" s="54"/>
      <c r="F96" s="54"/>
      <c r="G96" s="54"/>
      <c r="H96" s="54"/>
      <c r="I96" s="54"/>
      <c r="J96" s="54"/>
      <c r="K96" s="54"/>
      <c r="L96" s="54"/>
      <c r="M96" s="54"/>
      <c r="N96" s="54">
        <v>100</v>
      </c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>
        <v>100</v>
      </c>
      <c r="BA96" s="33"/>
    </row>
    <row r="97" spans="1:53" s="11" customFormat="1" ht="47.25" x14ac:dyDescent="0.25">
      <c r="A97" s="44"/>
      <c r="B97" s="45" t="s">
        <v>113</v>
      </c>
      <c r="C97" s="46"/>
      <c r="D97" s="47"/>
      <c r="E97" s="27"/>
      <c r="F97" s="27"/>
      <c r="G97" s="27"/>
      <c r="H97" s="27"/>
      <c r="I97" s="27"/>
      <c r="J97" s="27"/>
      <c r="K97" s="27"/>
      <c r="L97" s="27"/>
      <c r="M97" s="27"/>
      <c r="N97" s="27">
        <v>57721.101849999999</v>
      </c>
      <c r="O97" s="27">
        <v>116029.66538000001</v>
      </c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>
        <v>173750.76723</v>
      </c>
      <c r="BA97" s="33"/>
    </row>
    <row r="98" spans="1:53" s="11" customFormat="1" ht="47.25" x14ac:dyDescent="0.25">
      <c r="A98" s="44"/>
      <c r="B98" s="45" t="s">
        <v>114</v>
      </c>
      <c r="C98" s="46"/>
      <c r="D98" s="47"/>
      <c r="E98" s="27"/>
      <c r="F98" s="27"/>
      <c r="G98" s="27"/>
      <c r="H98" s="27"/>
      <c r="I98" s="27"/>
      <c r="J98" s="27"/>
      <c r="K98" s="27"/>
      <c r="L98" s="27"/>
      <c r="M98" s="27"/>
      <c r="N98" s="27">
        <v>57721.101849999999</v>
      </c>
      <c r="O98" s="27">
        <v>85002.218959999998</v>
      </c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>
        <v>142723.32081</v>
      </c>
      <c r="BA98" s="33"/>
    </row>
    <row r="99" spans="1:53" s="11" customFormat="1" ht="15.75" x14ac:dyDescent="0.25">
      <c r="A99" s="50"/>
      <c r="B99" s="51" t="s">
        <v>106</v>
      </c>
      <c r="C99" s="52"/>
      <c r="D99" s="53"/>
      <c r="E99" s="54"/>
      <c r="F99" s="54"/>
      <c r="G99" s="54"/>
      <c r="H99" s="54"/>
      <c r="I99" s="54"/>
      <c r="J99" s="54"/>
      <c r="K99" s="54"/>
      <c r="L99" s="54"/>
      <c r="M99" s="54"/>
      <c r="N99" s="54">
        <v>100</v>
      </c>
      <c r="O99" s="54">
        <v>73.259039989140405</v>
      </c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>
        <v>82.142555733910498</v>
      </c>
      <c r="BA99" s="33"/>
    </row>
    <row r="100" spans="1:53" s="11" customFormat="1" ht="15.75" x14ac:dyDescent="0.25">
      <c r="AZ100" s="12"/>
      <c r="BA100" s="33"/>
    </row>
    <row r="101" spans="1:53" s="11" customFormat="1" ht="18.600000000000001" customHeight="1" x14ac:dyDescent="0.25">
      <c r="BA101" s="33"/>
    </row>
    <row r="102" spans="1:53" s="11" customFormat="1" ht="18" customHeight="1" x14ac:dyDescent="0.25">
      <c r="BA102" s="33"/>
    </row>
    <row r="103" spans="1:53" s="12" customFormat="1" ht="15.75" x14ac:dyDescent="0.25">
      <c r="BA103" s="34"/>
    </row>
    <row r="104" spans="1:53" s="11" customFormat="1" ht="100.9" customHeight="1" x14ac:dyDescent="0.25">
      <c r="BA104" s="33"/>
    </row>
    <row r="105" spans="1:53" s="11" customFormat="1" ht="15.75" x14ac:dyDescent="0.25">
      <c r="BA105" s="33"/>
    </row>
    <row r="106" spans="1:53" s="11" customFormat="1" ht="15.75" x14ac:dyDescent="0.25">
      <c r="BA106" s="33"/>
    </row>
    <row r="107" spans="1:53" s="12" customFormat="1" ht="15.75" x14ac:dyDescent="0.25">
      <c r="BA107" s="34"/>
    </row>
    <row r="108" spans="1:53" s="11" customFormat="1" ht="69.75" customHeight="1" x14ac:dyDescent="0.25">
      <c r="BA108" s="33"/>
    </row>
    <row r="109" spans="1:53" s="11" customFormat="1" ht="15.75" customHeight="1" x14ac:dyDescent="0.25">
      <c r="BA109" s="33"/>
    </row>
    <row r="110" spans="1:53" s="11" customFormat="1" ht="15.75" customHeight="1" x14ac:dyDescent="0.25">
      <c r="BA110" s="33"/>
    </row>
    <row r="111" spans="1:53" s="13" customFormat="1" ht="15.75" x14ac:dyDescent="0.25">
      <c r="BA111" s="35"/>
    </row>
    <row r="112" spans="1:53" s="11" customFormat="1" ht="49.15" customHeight="1" x14ac:dyDescent="0.25">
      <c r="BA112" s="33"/>
    </row>
    <row r="113" spans="53:53" s="11" customFormat="1" ht="19.899999999999999" customHeight="1" x14ac:dyDescent="0.25">
      <c r="BA113" s="33"/>
    </row>
    <row r="114" spans="53:53" s="11" customFormat="1" ht="19.149999999999999" customHeight="1" x14ac:dyDescent="0.25">
      <c r="BA114" s="33"/>
    </row>
    <row r="115" spans="53:53" s="11" customFormat="1" ht="15.75" x14ac:dyDescent="0.25">
      <c r="BA115" s="33"/>
    </row>
    <row r="116" spans="53:53" s="11" customFormat="1" ht="102" customHeight="1" x14ac:dyDescent="0.25">
      <c r="BA116" s="33"/>
    </row>
    <row r="117" spans="53:53" s="11" customFormat="1" ht="15.75" x14ac:dyDescent="0.25">
      <c r="BA117" s="33"/>
    </row>
    <row r="118" spans="53:53" s="11" customFormat="1" ht="15.75" x14ac:dyDescent="0.25">
      <c r="BA118" s="33"/>
    </row>
    <row r="119" spans="53:53" s="11" customFormat="1" ht="15.75" x14ac:dyDescent="0.25">
      <c r="BA119" s="33"/>
    </row>
    <row r="120" spans="53:53" s="11" customFormat="1" ht="100.15" customHeight="1" x14ac:dyDescent="0.25">
      <c r="BA120" s="33"/>
    </row>
    <row r="121" spans="53:53" s="11" customFormat="1" ht="18.600000000000001" customHeight="1" x14ac:dyDescent="0.25">
      <c r="BA121" s="33"/>
    </row>
    <row r="122" spans="53:53" s="11" customFormat="1" ht="15.75" x14ac:dyDescent="0.25">
      <c r="BA122" s="33"/>
    </row>
    <row r="123" spans="53:53" s="12" customFormat="1" ht="15.75" x14ac:dyDescent="0.25">
      <c r="BA123" s="34"/>
    </row>
    <row r="124" spans="53:53" s="11" customFormat="1" ht="99.6" customHeight="1" x14ac:dyDescent="0.25">
      <c r="BA124" s="33"/>
    </row>
    <row r="125" spans="53:53" s="11" customFormat="1" ht="17.45" customHeight="1" x14ac:dyDescent="0.25">
      <c r="BA125" s="33"/>
    </row>
    <row r="126" spans="53:53" s="11" customFormat="1" ht="20.45" customHeight="1" x14ac:dyDescent="0.25">
      <c r="BA126" s="33"/>
    </row>
    <row r="127" spans="53:53" s="12" customFormat="1" ht="15.75" x14ac:dyDescent="0.25">
      <c r="BA127" s="34"/>
    </row>
    <row r="128" spans="53:53" s="11" customFormat="1" ht="99.75" customHeight="1" x14ac:dyDescent="0.25">
      <c r="BA128" s="33"/>
    </row>
    <row r="129" spans="53:53" s="11" customFormat="1" ht="15.75" x14ac:dyDescent="0.25">
      <c r="BA129" s="33"/>
    </row>
    <row r="130" spans="53:53" s="11" customFormat="1" ht="15.75" x14ac:dyDescent="0.25">
      <c r="BA130" s="33"/>
    </row>
    <row r="131" spans="53:53" s="12" customFormat="1" ht="15.75" x14ac:dyDescent="0.25">
      <c r="BA131" s="34"/>
    </row>
    <row r="132" spans="53:53" s="11" customFormat="1" ht="84.75" customHeight="1" x14ac:dyDescent="0.25">
      <c r="BA132" s="33"/>
    </row>
    <row r="133" spans="53:53" s="11" customFormat="1" ht="15.75" x14ac:dyDescent="0.25">
      <c r="BA133" s="33"/>
    </row>
    <row r="134" spans="53:53" s="11" customFormat="1" ht="15.75" x14ac:dyDescent="0.25">
      <c r="BA134" s="33"/>
    </row>
    <row r="135" spans="53:53" s="12" customFormat="1" ht="15.75" x14ac:dyDescent="0.25">
      <c r="BA135" s="34"/>
    </row>
    <row r="136" spans="53:53" s="12" customFormat="1" ht="132" customHeight="1" x14ac:dyDescent="0.25">
      <c r="BA136" s="34"/>
    </row>
    <row r="137" spans="53:53" s="12" customFormat="1" ht="17.45" customHeight="1" x14ac:dyDescent="0.25">
      <c r="BA137" s="34"/>
    </row>
    <row r="138" spans="53:53" s="12" customFormat="1" ht="15.75" x14ac:dyDescent="0.25">
      <c r="BA138" s="34"/>
    </row>
    <row r="139" spans="53:53" s="12" customFormat="1" ht="15.75" x14ac:dyDescent="0.25">
      <c r="BA139" s="34"/>
    </row>
    <row r="140" spans="53:53" s="11" customFormat="1" ht="127.5" customHeight="1" x14ac:dyDescent="0.25">
      <c r="BA140" s="33"/>
    </row>
    <row r="141" spans="53:53" s="11" customFormat="1" ht="15.75" x14ac:dyDescent="0.25">
      <c r="BA141" s="33"/>
    </row>
    <row r="142" spans="53:53" s="11" customFormat="1" ht="15.75" x14ac:dyDescent="0.25">
      <c r="BA142" s="33"/>
    </row>
    <row r="143" spans="53:53" s="11" customFormat="1" ht="15.75" x14ac:dyDescent="0.25">
      <c r="BA143" s="33"/>
    </row>
    <row r="144" spans="53:53" s="11" customFormat="1" ht="36.6" customHeight="1" x14ac:dyDescent="0.25">
      <c r="BA144" s="33"/>
    </row>
    <row r="145" spans="53:53" s="12" customFormat="1" ht="42.75" customHeight="1" x14ac:dyDescent="0.25">
      <c r="BA145" s="34"/>
    </row>
    <row r="146" spans="53:53" s="12" customFormat="1" ht="20.25" customHeight="1" x14ac:dyDescent="0.25">
      <c r="BA146" s="34"/>
    </row>
    <row r="147" spans="53:53" s="11" customFormat="1" ht="22.9" customHeight="1" x14ac:dyDescent="0.25">
      <c r="BA147" s="33"/>
    </row>
    <row r="148" spans="53:53" s="12" customFormat="1" ht="15.75" x14ac:dyDescent="0.25">
      <c r="BA148" s="34"/>
    </row>
    <row r="149" spans="53:53" s="12" customFormat="1" ht="15.75" x14ac:dyDescent="0.25">
      <c r="BA149" s="34"/>
    </row>
    <row r="150" spans="53:53" s="11" customFormat="1" ht="98.25" customHeight="1" x14ac:dyDescent="0.25">
      <c r="BA150" s="33"/>
    </row>
    <row r="151" spans="53:53" s="11" customFormat="1" ht="15.75" x14ac:dyDescent="0.25">
      <c r="BA151" s="33"/>
    </row>
    <row r="152" spans="53:53" s="11" customFormat="1" ht="15.75" x14ac:dyDescent="0.25">
      <c r="BA152" s="33"/>
    </row>
    <row r="153" spans="53:53" s="11" customFormat="1" ht="15.75" x14ac:dyDescent="0.25">
      <c r="BA153" s="33"/>
    </row>
    <row r="154" spans="53:53" s="11" customFormat="1" ht="178.5" customHeight="1" x14ac:dyDescent="0.25">
      <c r="BA154" s="33"/>
    </row>
    <row r="155" spans="53:53" s="11" customFormat="1" ht="21" customHeight="1" x14ac:dyDescent="0.25">
      <c r="BA155" s="33"/>
    </row>
    <row r="156" spans="53:53" s="11" customFormat="1" ht="15.75" x14ac:dyDescent="0.25">
      <c r="BA156" s="33"/>
    </row>
    <row r="157" spans="53:53" s="11" customFormat="1" ht="15.75" x14ac:dyDescent="0.25">
      <c r="BA157" s="33"/>
    </row>
    <row r="158" spans="53:53" s="11" customFormat="1" ht="81.75" customHeight="1" x14ac:dyDescent="0.25">
      <c r="BA158" s="33"/>
    </row>
    <row r="159" spans="53:53" s="11" customFormat="1" ht="15.75" x14ac:dyDescent="0.25">
      <c r="BA159" s="33"/>
    </row>
    <row r="160" spans="53:53" s="11" customFormat="1" ht="15.75" x14ac:dyDescent="0.25">
      <c r="BA160" s="33"/>
    </row>
    <row r="161" spans="53:53" s="11" customFormat="1" ht="15.75" x14ac:dyDescent="0.25">
      <c r="BA161" s="33"/>
    </row>
    <row r="162" spans="53:53" s="11" customFormat="1" ht="31.5" customHeight="1" x14ac:dyDescent="0.25">
      <c r="BA162" s="33"/>
    </row>
    <row r="163" spans="53:53" s="12" customFormat="1" ht="15.75" x14ac:dyDescent="0.25">
      <c r="BA163" s="34"/>
    </row>
    <row r="164" spans="53:53" s="12" customFormat="1" ht="15.75" x14ac:dyDescent="0.25">
      <c r="BA164" s="34"/>
    </row>
    <row r="165" spans="53:53" s="11" customFormat="1" ht="15.75" customHeight="1" x14ac:dyDescent="0.25">
      <c r="BA165" s="33"/>
    </row>
    <row r="166" spans="53:53" s="11" customFormat="1" ht="15.75" x14ac:dyDescent="0.25">
      <c r="BA166" s="33"/>
    </row>
    <row r="167" spans="53:53" s="11" customFormat="1" ht="15.75" x14ac:dyDescent="0.25">
      <c r="BA167" s="33"/>
    </row>
    <row r="168" spans="53:53" s="11" customFormat="1" ht="144" customHeight="1" x14ac:dyDescent="0.25">
      <c r="BA168" s="33"/>
    </row>
    <row r="169" spans="53:53" s="11" customFormat="1" ht="15.75" x14ac:dyDescent="0.25">
      <c r="BA169" s="33"/>
    </row>
    <row r="170" spans="53:53" s="11" customFormat="1" ht="31.5" customHeight="1" x14ac:dyDescent="0.25">
      <c r="BA170" s="33"/>
    </row>
    <row r="171" spans="53:53" s="11" customFormat="1" ht="15.75" x14ac:dyDescent="0.25">
      <c r="BA171" s="33"/>
    </row>
    <row r="172" spans="53:53" s="11" customFormat="1" ht="114.75" customHeight="1" x14ac:dyDescent="0.25">
      <c r="BA172" s="33"/>
    </row>
    <row r="173" spans="53:53" s="11" customFormat="1" ht="15.75" x14ac:dyDescent="0.25">
      <c r="BA173" s="33"/>
    </row>
    <row r="174" spans="53:53" s="11" customFormat="1" ht="15.75" x14ac:dyDescent="0.25">
      <c r="BA174" s="33"/>
    </row>
    <row r="175" spans="53:53" s="11" customFormat="1" ht="15.75" x14ac:dyDescent="0.25">
      <c r="BA175" s="33"/>
    </row>
    <row r="176" spans="53:53" s="11" customFormat="1" ht="79.5" customHeight="1" x14ac:dyDescent="0.25">
      <c r="BA176" s="33"/>
    </row>
    <row r="177" spans="53:53" s="11" customFormat="1" ht="15.75" x14ac:dyDescent="0.25">
      <c r="BA177" s="33"/>
    </row>
    <row r="178" spans="53:53" s="11" customFormat="1" ht="15.75" x14ac:dyDescent="0.25">
      <c r="BA178" s="33"/>
    </row>
    <row r="179" spans="53:53" s="11" customFormat="1" ht="15.75" x14ac:dyDescent="0.25">
      <c r="BA179" s="33"/>
    </row>
    <row r="180" spans="53:53" s="11" customFormat="1" ht="112.15" customHeight="1" x14ac:dyDescent="0.25">
      <c r="BA180" s="33"/>
    </row>
    <row r="181" spans="53:53" s="11" customFormat="1" ht="15.75" x14ac:dyDescent="0.25">
      <c r="BA181" s="33"/>
    </row>
    <row r="182" spans="53:53" s="11" customFormat="1" ht="15.75" x14ac:dyDescent="0.25">
      <c r="BA182" s="33"/>
    </row>
    <row r="183" spans="53:53" s="11" customFormat="1" ht="15.75" x14ac:dyDescent="0.25">
      <c r="BA183" s="33"/>
    </row>
    <row r="184" spans="53:53" s="11" customFormat="1" ht="193.5" customHeight="1" x14ac:dyDescent="0.25">
      <c r="BA184" s="33"/>
    </row>
    <row r="185" spans="53:53" s="11" customFormat="1" ht="15.75" x14ac:dyDescent="0.25">
      <c r="BA185" s="33"/>
    </row>
    <row r="186" spans="53:53" s="11" customFormat="1" ht="15.75" x14ac:dyDescent="0.25">
      <c r="BA186" s="33"/>
    </row>
    <row r="187" spans="53:53" s="11" customFormat="1" ht="15.75" x14ac:dyDescent="0.25">
      <c r="BA187" s="33"/>
    </row>
    <row r="188" spans="53:53" s="11" customFormat="1" ht="15.75" customHeight="1" x14ac:dyDescent="0.25">
      <c r="BA188" s="33"/>
    </row>
    <row r="189" spans="53:53" s="11" customFormat="1" ht="15.75" x14ac:dyDescent="0.25">
      <c r="BA189" s="33"/>
    </row>
    <row r="190" spans="53:53" s="11" customFormat="1" ht="20.25" customHeight="1" x14ac:dyDescent="0.25">
      <c r="BA190" s="33"/>
    </row>
    <row r="191" spans="53:53" s="11" customFormat="1" ht="31.5" customHeight="1" x14ac:dyDescent="0.25">
      <c r="BA191" s="33"/>
    </row>
    <row r="192" spans="53:53" s="12" customFormat="1" ht="15.75" x14ac:dyDescent="0.25">
      <c r="BA192" s="34"/>
    </row>
    <row r="193" spans="53:53" s="12" customFormat="1" ht="15.75" x14ac:dyDescent="0.25">
      <c r="BA193" s="34"/>
    </row>
    <row r="194" spans="53:53" s="11" customFormat="1" ht="51" customHeight="1" x14ac:dyDescent="0.25">
      <c r="BA194" s="33"/>
    </row>
    <row r="195" spans="53:53" s="11" customFormat="1" ht="15.75" x14ac:dyDescent="0.25">
      <c r="BA195" s="33"/>
    </row>
    <row r="196" spans="53:53" s="11" customFormat="1" ht="15.75" x14ac:dyDescent="0.25">
      <c r="BA196" s="33"/>
    </row>
    <row r="197" spans="53:53" s="11" customFormat="1" ht="15.75" x14ac:dyDescent="0.25">
      <c r="BA197" s="33"/>
    </row>
    <row r="198" spans="53:53" s="11" customFormat="1" ht="81.75" customHeight="1" x14ac:dyDescent="0.25">
      <c r="BA198" s="33"/>
    </row>
    <row r="199" spans="53:53" s="11" customFormat="1" ht="15.75" x14ac:dyDescent="0.25">
      <c r="BA199" s="33"/>
    </row>
    <row r="200" spans="53:53" s="11" customFormat="1" ht="15.75" x14ac:dyDescent="0.25">
      <c r="BA200" s="33"/>
    </row>
    <row r="201" spans="53:53" s="11" customFormat="1" ht="15.75" x14ac:dyDescent="0.25">
      <c r="BA201" s="33"/>
    </row>
    <row r="202" spans="53:53" s="11" customFormat="1" ht="15.75" x14ac:dyDescent="0.25">
      <c r="BA202" s="33"/>
    </row>
    <row r="203" spans="53:53" s="11" customFormat="1" ht="15.75" x14ac:dyDescent="0.25">
      <c r="BA203" s="33"/>
    </row>
    <row r="204" spans="53:53" s="12" customFormat="1" ht="15.75" x14ac:dyDescent="0.25">
      <c r="BA204" s="34"/>
    </row>
    <row r="205" spans="53:53" s="11" customFormat="1" ht="15.75" x14ac:dyDescent="0.25">
      <c r="BA205" s="33"/>
    </row>
    <row r="206" spans="53:53" s="11" customFormat="1" ht="15.75" x14ac:dyDescent="0.25">
      <c r="BA206" s="33"/>
    </row>
    <row r="207" spans="53:53" s="11" customFormat="1" ht="15.75" x14ac:dyDescent="0.25">
      <c r="BA207" s="33"/>
    </row>
    <row r="208" spans="53:53" s="11" customFormat="1" ht="47.25" customHeight="1" x14ac:dyDescent="0.25">
      <c r="BA208" s="33"/>
    </row>
    <row r="209" spans="53:53" s="11" customFormat="1" ht="15.75" x14ac:dyDescent="0.25">
      <c r="BA209" s="33"/>
    </row>
    <row r="210" spans="53:53" s="11" customFormat="1" ht="15.75" x14ac:dyDescent="0.25">
      <c r="BA210" s="33"/>
    </row>
    <row r="211" spans="53:53" s="12" customFormat="1" ht="15.75" x14ac:dyDescent="0.25">
      <c r="BA211" s="34"/>
    </row>
    <row r="212" spans="53:53" s="11" customFormat="1" ht="51.75" customHeight="1" x14ac:dyDescent="0.25">
      <c r="BA212" s="33"/>
    </row>
    <row r="213" spans="53:53" s="11" customFormat="1" ht="24" customHeight="1" x14ac:dyDescent="0.25">
      <c r="BA213" s="33"/>
    </row>
    <row r="214" spans="53:53" s="11" customFormat="1" ht="21.75" customHeight="1" x14ac:dyDescent="0.25">
      <c r="BA214" s="33"/>
    </row>
    <row r="215" spans="53:53" s="11" customFormat="1" ht="15.75" customHeight="1" x14ac:dyDescent="0.25">
      <c r="BA215" s="33"/>
    </row>
    <row r="216" spans="53:53" s="11" customFormat="1" ht="15.75" x14ac:dyDescent="0.25">
      <c r="BA216" s="33"/>
    </row>
    <row r="217" spans="53:53" s="11" customFormat="1" ht="15.75" x14ac:dyDescent="0.25">
      <c r="BA217" s="33"/>
    </row>
    <row r="218" spans="53:53" s="12" customFormat="1" ht="15.75" x14ac:dyDescent="0.25">
      <c r="BA218" s="34"/>
    </row>
    <row r="219" spans="53:53" s="12" customFormat="1" ht="15.75" x14ac:dyDescent="0.25">
      <c r="BA219" s="34"/>
    </row>
    <row r="220" spans="53:53" s="12" customFormat="1" ht="15.75" x14ac:dyDescent="0.25">
      <c r="BA220" s="34"/>
    </row>
    <row r="221" spans="53:53" s="12" customFormat="1" ht="15.75" x14ac:dyDescent="0.25">
      <c r="BA221" s="34"/>
    </row>
    <row r="222" spans="53:53" s="12" customFormat="1" ht="15.75" x14ac:dyDescent="0.25">
      <c r="BA222" s="34"/>
    </row>
    <row r="223" spans="53:53" s="12" customFormat="1" ht="15.75" x14ac:dyDescent="0.25">
      <c r="BA223" s="34"/>
    </row>
    <row r="224" spans="53:53" s="12" customFormat="1" ht="15.75" x14ac:dyDescent="0.25">
      <c r="BA224" s="34"/>
    </row>
    <row r="225" spans="2:53" s="12" customFormat="1" ht="15.75" x14ac:dyDescent="0.25">
      <c r="BA225" s="34"/>
    </row>
    <row r="226" spans="2:53" s="15" customFormat="1" ht="15.75" x14ac:dyDescent="0.25">
      <c r="B226" s="14"/>
      <c r="C226" s="14"/>
      <c r="BA226" s="36"/>
    </row>
    <row r="227" spans="2:53" s="15" customFormat="1" ht="15.75" x14ac:dyDescent="0.25">
      <c r="B227" s="14"/>
      <c r="C227" s="14"/>
      <c r="BA227" s="36"/>
    </row>
    <row r="228" spans="2:53" s="15" customFormat="1" ht="15.75" x14ac:dyDescent="0.25">
      <c r="BA228" s="36"/>
    </row>
    <row r="229" spans="2:53" s="15" customFormat="1" ht="15.75" x14ac:dyDescent="0.25">
      <c r="BA229" s="36"/>
    </row>
    <row r="230" spans="2:53" s="15" customFormat="1" ht="15.75" x14ac:dyDescent="0.25">
      <c r="B230" s="14"/>
      <c r="C230" s="14"/>
      <c r="BA230" s="36"/>
    </row>
    <row r="231" spans="2:53" s="15" customFormat="1" ht="15.75" x14ac:dyDescent="0.25">
      <c r="B231" s="14"/>
      <c r="C231" s="14"/>
      <c r="BA231" s="36"/>
    </row>
    <row r="232" spans="2:53" s="15" customFormat="1" ht="15.75" x14ac:dyDescent="0.25">
      <c r="B232" s="14"/>
      <c r="C232" s="14"/>
      <c r="BA232" s="36"/>
    </row>
    <row r="233" spans="2:53" s="15" customFormat="1" ht="15.75" x14ac:dyDescent="0.25">
      <c r="BA233" s="36"/>
    </row>
    <row r="234" spans="2:53" s="15" customFormat="1" ht="15.75" x14ac:dyDescent="0.25">
      <c r="BA234" s="36"/>
    </row>
    <row r="235" spans="2:53" s="15" customFormat="1" ht="15.75" x14ac:dyDescent="0.25">
      <c r="BA235" s="36"/>
    </row>
    <row r="238" spans="2:53" x14ac:dyDescent="0.2"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</row>
    <row r="239" spans="2:53" x14ac:dyDescent="0.2"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</row>
  </sheetData>
  <mergeCells count="2">
    <mergeCell ref="A7:S7"/>
    <mergeCell ref="A6:S6"/>
  </mergeCells>
  <phoneticPr fontId="1" type="noConversion"/>
  <pageMargins left="0.15748031496062992" right="0.15748031496062992" top="0.27559055118110237" bottom="0.27559055118110237" header="0.15748031496062992" footer="7.874015748031496E-2"/>
  <pageSetup paperSize="9" scale="38" fitToHeight="4" orientation="landscape" r:id="rId1"/>
  <headerFooter alignWithMargins="0">
    <oddFooter>&amp;C&amp;P</oddFooter>
  </headerFooter>
  <rowBreaks count="3" manualBreakCount="3">
    <brk id="127" max="16383" man="1"/>
    <brk id="153" max="16383" man="1"/>
    <brk id="1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10</vt:lpstr>
      <vt:lpstr>DateExecute</vt:lpstr>
      <vt:lpstr>EndDate</vt:lpstr>
      <vt:lpstr>NameHead</vt:lpstr>
      <vt:lpstr>Year</vt:lpstr>
      <vt:lpstr>'Приложение 10'!Заголовки_для_печати</vt:lpstr>
      <vt:lpstr>'Приложение 10'!Область_печати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2017-04-13T02:33:11Z</cp:lastPrinted>
  <dcterms:created xsi:type="dcterms:W3CDTF">2005-09-08T01:35:00Z</dcterms:created>
  <dcterms:modified xsi:type="dcterms:W3CDTF">2017-06-20T21:40:53Z</dcterms:modified>
</cp:coreProperties>
</file>